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5 год\1 поправка\"/>
    </mc:Choice>
  </mc:AlternateContent>
  <bookViews>
    <workbookView xWindow="0" yWindow="0" windowWidth="28800" windowHeight="12135"/>
  </bookViews>
  <sheets>
    <sheet name="апрель" sheetId="3" r:id="rId1"/>
  </sheets>
  <externalReferences>
    <externalReference r:id="rId2"/>
  </externalReferences>
  <definedNames>
    <definedName name="_xlnm._FilterDatabase" localSheetId="0" hidden="1">апрель!$A$5:$FC$325</definedName>
    <definedName name="_xlnm.Print_Titles" localSheetId="0">апрель!$5:$5</definedName>
    <definedName name="_xlnm.Print_Area" localSheetId="0">апрель!$A$1:$N$325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20" i="3" l="1"/>
  <c r="I219" i="3"/>
  <c r="H210" i="3"/>
  <c r="I209" i="3"/>
  <c r="I210" i="3"/>
  <c r="H209" i="3"/>
  <c r="I214" i="3"/>
  <c r="G214" i="3"/>
  <c r="I215" i="3"/>
  <c r="H215" i="3"/>
  <c r="I208" i="3"/>
  <c r="H208" i="3"/>
  <c r="M99" i="3" l="1"/>
  <c r="M72" i="3"/>
  <c r="M60" i="3"/>
  <c r="I308" i="3" l="1"/>
  <c r="H308" i="3"/>
  <c r="H323" i="3" l="1"/>
  <c r="H321" i="3"/>
  <c r="H319" i="3"/>
  <c r="H317" i="3"/>
  <c r="H316" i="3"/>
  <c r="H309" i="3"/>
  <c r="H307" i="3"/>
  <c r="H305" i="3"/>
  <c r="H304" i="3"/>
  <c r="H299" i="3"/>
  <c r="H296" i="3"/>
  <c r="H294" i="3"/>
  <c r="H290" i="3"/>
  <c r="H288" i="3"/>
  <c r="H286" i="3"/>
  <c r="H284" i="3"/>
  <c r="H282" i="3"/>
  <c r="H280" i="3"/>
  <c r="H276" i="3"/>
  <c r="H266" i="3" s="1"/>
  <c r="H250" i="3"/>
  <c r="H247" i="3"/>
  <c r="H244" i="3"/>
  <c r="H239" i="3"/>
  <c r="H236" i="3"/>
  <c r="H233" i="3"/>
  <c r="H230" i="3"/>
  <c r="H303" i="3" l="1"/>
  <c r="H298" i="3" s="1"/>
  <c r="H293" i="3" s="1"/>
  <c r="H264" i="3"/>
  <c r="H265" i="3"/>
  <c r="H227" i="3"/>
  <c r="H224" i="3"/>
  <c r="H221" i="3"/>
  <c r="H218" i="3"/>
  <c r="H216" i="3" l="1"/>
  <c r="H213" i="3"/>
  <c r="H211" i="3"/>
  <c r="H207" i="3"/>
  <c r="H205" i="3"/>
  <c r="H203" i="3" l="1"/>
  <c r="H201" i="3"/>
  <c r="H197" i="3"/>
  <c r="H195" i="3"/>
  <c r="H193" i="3"/>
  <c r="H188" i="3"/>
  <c r="H186" i="3"/>
  <c r="H184" i="3"/>
  <c r="H181" i="3"/>
  <c r="H179" i="3"/>
  <c r="H175" i="3"/>
  <c r="H174" i="3" s="1"/>
  <c r="H171" i="3"/>
  <c r="H169" i="3"/>
  <c r="H168" i="3" s="1"/>
  <c r="H166" i="3"/>
  <c r="H163" i="3"/>
  <c r="H158" i="3"/>
  <c r="H156" i="3"/>
  <c r="H152" i="3"/>
  <c r="H150" i="3"/>
  <c r="H147" i="3"/>
  <c r="H145" i="3"/>
  <c r="H143" i="3"/>
  <c r="H140" i="3"/>
  <c r="H200" i="3" l="1"/>
  <c r="H192" i="3"/>
  <c r="H183" i="3"/>
  <c r="H178" i="3"/>
  <c r="H155" i="3"/>
  <c r="H142" i="3"/>
  <c r="H138" i="3"/>
  <c r="H135" i="3"/>
  <c r="H132" i="3"/>
  <c r="H131" i="3" s="1"/>
  <c r="H128" i="3"/>
  <c r="H122" i="3"/>
  <c r="H116" i="3"/>
  <c r="H111" i="3"/>
  <c r="H107" i="3"/>
  <c r="H106" i="3" s="1"/>
  <c r="H103" i="3"/>
  <c r="H101" i="3"/>
  <c r="H98" i="3"/>
  <c r="H95" i="3"/>
  <c r="H94" i="3" s="1"/>
  <c r="H92" i="3"/>
  <c r="H91" i="3" s="1"/>
  <c r="H87" i="3"/>
  <c r="H84" i="3" s="1"/>
  <c r="H83" i="3" s="1"/>
  <c r="H81" i="3"/>
  <c r="H79" i="3"/>
  <c r="H75" i="3"/>
  <c r="H73" i="3"/>
  <c r="H71" i="3"/>
  <c r="H69" i="3"/>
  <c r="H66" i="3"/>
  <c r="H62" i="3"/>
  <c r="H61" i="3" s="1"/>
  <c r="H59" i="3"/>
  <c r="H55" i="3"/>
  <c r="H52" i="3"/>
  <c r="H50" i="3"/>
  <c r="H47" i="3"/>
  <c r="H45" i="3"/>
  <c r="H42" i="3"/>
  <c r="H39" i="3"/>
  <c r="H36" i="3"/>
  <c r="H32" i="3"/>
  <c r="H30" i="3"/>
  <c r="H28" i="3"/>
  <c r="H26" i="3"/>
  <c r="H9" i="3"/>
  <c r="H8" i="3" s="1"/>
  <c r="H134" i="3" l="1"/>
  <c r="H191" i="3"/>
  <c r="H190" i="3" s="1"/>
  <c r="H121" i="3"/>
  <c r="H100" i="3"/>
  <c r="H97" i="3" s="1"/>
  <c r="H90" i="3"/>
  <c r="H78" i="3"/>
  <c r="H68" i="3"/>
  <c r="H58" i="3"/>
  <c r="H49" i="3"/>
  <c r="H35" i="3"/>
  <c r="H34" i="3" s="1"/>
  <c r="H25" i="3"/>
  <c r="H24" i="3" s="1"/>
  <c r="I305" i="3"/>
  <c r="H110" i="3" l="1"/>
  <c r="H109" i="3" s="1"/>
  <c r="H65" i="3"/>
  <c r="H7" i="3"/>
  <c r="I304" i="3"/>
  <c r="G276" i="3"/>
  <c r="G323" i="3"/>
  <c r="G321" i="3"/>
  <c r="G319" i="3"/>
  <c r="G317" i="3"/>
  <c r="G307" i="3"/>
  <c r="G303" i="3"/>
  <c r="G299" i="3"/>
  <c r="G296" i="3"/>
  <c r="G294" i="3"/>
  <c r="G290" i="3"/>
  <c r="G288" i="3"/>
  <c r="G286" i="3"/>
  <c r="G284" i="3"/>
  <c r="G282" i="3"/>
  <c r="G280" i="3"/>
  <c r="G266" i="3"/>
  <c r="G250" i="3"/>
  <c r="G247" i="3"/>
  <c r="G244" i="3"/>
  <c r="G243" i="3"/>
  <c r="G242" i="3"/>
  <c r="G236" i="3"/>
  <c r="G234" i="3"/>
  <c r="G233" i="3" s="1"/>
  <c r="G230" i="3"/>
  <c r="G227" i="3"/>
  <c r="G224" i="3"/>
  <c r="G221" i="3"/>
  <c r="G218" i="3"/>
  <c r="G216" i="3"/>
  <c r="G211" i="3"/>
  <c r="G207" i="3"/>
  <c r="G205" i="3"/>
  <c r="G203" i="3"/>
  <c r="G201" i="3"/>
  <c r="G197" i="3"/>
  <c r="G195" i="3"/>
  <c r="G193" i="3"/>
  <c r="G188" i="3"/>
  <c r="G186" i="3"/>
  <c r="G184" i="3"/>
  <c r="G181" i="3"/>
  <c r="G179" i="3"/>
  <c r="G175" i="3"/>
  <c r="G174" i="3" s="1"/>
  <c r="G171" i="3"/>
  <c r="G169" i="3"/>
  <c r="G168" i="3" s="1"/>
  <c r="G166" i="3"/>
  <c r="G163" i="3"/>
  <c r="G158" i="3"/>
  <c r="G156" i="3"/>
  <c r="G152" i="3"/>
  <c r="G151" i="3"/>
  <c r="G150" i="3" s="1"/>
  <c r="G147" i="3"/>
  <c r="G145" i="3"/>
  <c r="G143" i="3"/>
  <c r="G140" i="3"/>
  <c r="G138" i="3"/>
  <c r="G135" i="3"/>
  <c r="G132" i="3"/>
  <c r="G131" i="3" s="1"/>
  <c r="G130" i="3"/>
  <c r="G128" i="3" s="1"/>
  <c r="G126" i="3"/>
  <c r="G122" i="3" s="1"/>
  <c r="G116" i="3"/>
  <c r="G111" i="3"/>
  <c r="G107" i="3"/>
  <c r="G106" i="3" s="1"/>
  <c r="G103" i="3"/>
  <c r="G101" i="3"/>
  <c r="G98" i="3"/>
  <c r="G95" i="3"/>
  <c r="G94" i="3" s="1"/>
  <c r="G92" i="3"/>
  <c r="G91" i="3" s="1"/>
  <c r="G87" i="3"/>
  <c r="G84" i="3" s="1"/>
  <c r="G83" i="3" s="1"/>
  <c r="G81" i="3"/>
  <c r="G79" i="3"/>
  <c r="G76" i="3"/>
  <c r="G75" i="3" s="1"/>
  <c r="G73" i="3"/>
  <c r="G71" i="3"/>
  <c r="G69" i="3"/>
  <c r="G66" i="3"/>
  <c r="G62" i="3"/>
  <c r="G61" i="3" s="1"/>
  <c r="G59" i="3"/>
  <c r="G55" i="3"/>
  <c r="G52" i="3"/>
  <c r="G50" i="3"/>
  <c r="G47" i="3"/>
  <c r="G45" i="3"/>
  <c r="G42" i="3"/>
  <c r="G39" i="3"/>
  <c r="G36" i="3"/>
  <c r="G32" i="3"/>
  <c r="G30" i="3"/>
  <c r="G28" i="3"/>
  <c r="G26" i="3"/>
  <c r="G9" i="3"/>
  <c r="G8" i="3" s="1"/>
  <c r="H64" i="3" l="1"/>
  <c r="G35" i="3"/>
  <c r="G183" i="3"/>
  <c r="G213" i="3"/>
  <c r="H6" i="3"/>
  <c r="H325" i="3" s="1"/>
  <c r="G49" i="3"/>
  <c r="G178" i="3"/>
  <c r="G34" i="3"/>
  <c r="G155" i="3"/>
  <c r="G90" i="3"/>
  <c r="G78" i="3"/>
  <c r="G100" i="3"/>
  <c r="G97" i="3" s="1"/>
  <c r="G134" i="3"/>
  <c r="G239" i="3"/>
  <c r="G25" i="3"/>
  <c r="G24" i="3" s="1"/>
  <c r="G142" i="3"/>
  <c r="G121" i="3"/>
  <c r="G192" i="3"/>
  <c r="G68" i="3"/>
  <c r="G65" i="3" s="1"/>
  <c r="G58" i="3"/>
  <c r="G298" i="3"/>
  <c r="G293" i="3" s="1"/>
  <c r="G265" i="3"/>
  <c r="G264" i="3"/>
  <c r="M187" i="3"/>
  <c r="M102" i="3"/>
  <c r="G200" i="3" l="1"/>
  <c r="G191" i="3" s="1"/>
  <c r="G190" i="3" s="1"/>
  <c r="G7" i="3"/>
  <c r="G110" i="3"/>
  <c r="G109" i="3" s="1"/>
  <c r="G64" i="3" s="1"/>
  <c r="G6" i="3" s="1"/>
  <c r="M19" i="3"/>
  <c r="M15" i="3"/>
  <c r="M89" i="3"/>
  <c r="M53" i="3"/>
  <c r="M56" i="3"/>
  <c r="M17" i="3"/>
  <c r="M74" i="3"/>
  <c r="M189" i="3"/>
  <c r="M324" i="3"/>
  <c r="M320" i="3"/>
  <c r="K187" i="3"/>
  <c r="G325" i="3" l="1"/>
  <c r="M107" i="3"/>
  <c r="M98" i="3"/>
  <c r="M95" i="3"/>
  <c r="M92" i="3"/>
  <c r="M87" i="3"/>
  <c r="M81" i="3"/>
  <c r="M79" i="3"/>
  <c r="M76" i="3"/>
  <c r="M73" i="3"/>
  <c r="M71" i="3"/>
  <c r="M69" i="3"/>
  <c r="M39" i="3"/>
  <c r="M36" i="3"/>
  <c r="M323" i="3"/>
  <c r="M321" i="3"/>
  <c r="M319" i="3"/>
  <c r="M317" i="3"/>
  <c r="M307" i="3"/>
  <c r="M303" i="3"/>
  <c r="M299" i="3"/>
  <c r="M296" i="3"/>
  <c r="M294" i="3"/>
  <c r="M290" i="3"/>
  <c r="M288" i="3"/>
  <c r="M286" i="3"/>
  <c r="M284" i="3"/>
  <c r="M282" i="3"/>
  <c r="M280" i="3"/>
  <c r="M266" i="3"/>
  <c r="M250" i="3"/>
  <c r="M247" i="3"/>
  <c r="M244" i="3"/>
  <c r="M239" i="3"/>
  <c r="M236" i="3"/>
  <c r="M233" i="3"/>
  <c r="M230" i="3"/>
  <c r="M227" i="3"/>
  <c r="M224" i="3"/>
  <c r="M221" i="3"/>
  <c r="M218" i="3"/>
  <c r="M216" i="3"/>
  <c r="M213" i="3"/>
  <c r="M211" i="3"/>
  <c r="M207" i="3"/>
  <c r="M205" i="3"/>
  <c r="M203" i="3"/>
  <c r="M201" i="3"/>
  <c r="M197" i="3"/>
  <c r="M195" i="3"/>
  <c r="M193" i="3"/>
  <c r="M188" i="3"/>
  <c r="M186" i="3"/>
  <c r="M184" i="3"/>
  <c r="M298" i="3" l="1"/>
  <c r="M293" i="3" s="1"/>
  <c r="M264" i="3"/>
  <c r="M265" i="3"/>
  <c r="M200" i="3"/>
  <c r="M192" i="3"/>
  <c r="M183" i="3"/>
  <c r="M181" i="3"/>
  <c r="M179" i="3"/>
  <c r="M175" i="3"/>
  <c r="M174" i="3" s="1"/>
  <c r="M171" i="3"/>
  <c r="M169" i="3"/>
  <c r="M168" i="3" s="1"/>
  <c r="M166" i="3"/>
  <c r="M163" i="3"/>
  <c r="M158" i="3"/>
  <c r="M156" i="3"/>
  <c r="M152" i="3"/>
  <c r="M150" i="3"/>
  <c r="M147" i="3"/>
  <c r="M145" i="3"/>
  <c r="M143" i="3"/>
  <c r="M140" i="3"/>
  <c r="M138" i="3"/>
  <c r="M135" i="3"/>
  <c r="M132" i="3"/>
  <c r="M131" i="3" s="1"/>
  <c r="M128" i="3"/>
  <c r="M122" i="3"/>
  <c r="M116" i="3"/>
  <c r="M111" i="3"/>
  <c r="M106" i="3"/>
  <c r="M103" i="3"/>
  <c r="M101" i="3"/>
  <c r="M94" i="3"/>
  <c r="M91" i="3"/>
  <c r="M84" i="3"/>
  <c r="M83" i="3" s="1"/>
  <c r="M78" i="3"/>
  <c r="M75" i="3"/>
  <c r="M68" i="3"/>
  <c r="M66" i="3"/>
  <c r="M62" i="3"/>
  <c r="M61" i="3" s="1"/>
  <c r="M59" i="3"/>
  <c r="M55" i="3"/>
  <c r="M52" i="3"/>
  <c r="M50" i="3"/>
  <c r="M47" i="3"/>
  <c r="M45" i="3"/>
  <c r="M42" i="3"/>
  <c r="M35" i="3"/>
  <c r="M32" i="3"/>
  <c r="M30" i="3"/>
  <c r="M28" i="3"/>
  <c r="M26" i="3"/>
  <c r="N11" i="3"/>
  <c r="N12" i="3"/>
  <c r="N13" i="3"/>
  <c r="N14" i="3"/>
  <c r="N15" i="3"/>
  <c r="N16" i="3"/>
  <c r="N17" i="3"/>
  <c r="N18" i="3"/>
  <c r="N19" i="3"/>
  <c r="N20" i="3"/>
  <c r="N21" i="3"/>
  <c r="N22" i="3"/>
  <c r="N23" i="3"/>
  <c r="N27" i="3"/>
  <c r="N26" i="3" s="1"/>
  <c r="N29" i="3"/>
  <c r="N28" i="3" s="1"/>
  <c r="N31" i="3"/>
  <c r="N30" i="3" s="1"/>
  <c r="N33" i="3"/>
  <c r="N32" i="3" s="1"/>
  <c r="N37" i="3"/>
  <c r="N38" i="3"/>
  <c r="N40" i="3"/>
  <c r="N41" i="3"/>
  <c r="N43" i="3"/>
  <c r="N44" i="3"/>
  <c r="N46" i="3"/>
  <c r="N45" i="3" s="1"/>
  <c r="N48" i="3"/>
  <c r="N47" i="3" s="1"/>
  <c r="N51" i="3"/>
  <c r="N50" i="3" s="1"/>
  <c r="N53" i="3"/>
  <c r="N54" i="3"/>
  <c r="N56" i="3"/>
  <c r="N57" i="3"/>
  <c r="N60" i="3"/>
  <c r="N59" i="3" s="1"/>
  <c r="N63" i="3"/>
  <c r="N62" i="3" s="1"/>
  <c r="N61" i="3" s="1"/>
  <c r="N67" i="3"/>
  <c r="N66" i="3" s="1"/>
  <c r="N70" i="3"/>
  <c r="N72" i="3"/>
  <c r="N74" i="3"/>
  <c r="N77" i="3"/>
  <c r="N80" i="3"/>
  <c r="N82" i="3"/>
  <c r="N85" i="3"/>
  <c r="N86" i="3"/>
  <c r="N88" i="3"/>
  <c r="N89" i="3"/>
  <c r="N93" i="3"/>
  <c r="N96" i="3"/>
  <c r="N99" i="3"/>
  <c r="N98" i="3" s="1"/>
  <c r="N102" i="3"/>
  <c r="N101" i="3" s="1"/>
  <c r="N104" i="3"/>
  <c r="N105" i="3"/>
  <c r="N108" i="3"/>
  <c r="N112" i="3"/>
  <c r="N113" i="3"/>
  <c r="N114" i="3"/>
  <c r="N115" i="3"/>
  <c r="N117" i="3"/>
  <c r="N118" i="3"/>
  <c r="N119" i="3"/>
  <c r="N120" i="3"/>
  <c r="N123" i="3"/>
  <c r="N124" i="3"/>
  <c r="N125" i="3"/>
  <c r="N127" i="3"/>
  <c r="N129" i="3"/>
  <c r="N133" i="3"/>
  <c r="N132" i="3" s="1"/>
  <c r="N131" i="3" s="1"/>
  <c r="N136" i="3"/>
  <c r="N137" i="3"/>
  <c r="N139" i="3"/>
  <c r="N138" i="3" s="1"/>
  <c r="N141" i="3"/>
  <c r="N140" i="3" s="1"/>
  <c r="N144" i="3"/>
  <c r="N143" i="3" s="1"/>
  <c r="N146" i="3"/>
  <c r="N145" i="3" s="1"/>
  <c r="N148" i="3"/>
  <c r="N149" i="3"/>
  <c r="N153" i="3"/>
  <c r="N154" i="3"/>
  <c r="N157" i="3"/>
  <c r="N156" i="3" s="1"/>
  <c r="N159" i="3"/>
  <c r="N160" i="3"/>
  <c r="N161" i="3"/>
  <c r="N162" i="3"/>
  <c r="N164" i="3"/>
  <c r="N165" i="3"/>
  <c r="N167" i="3"/>
  <c r="N166" i="3" s="1"/>
  <c r="N170" i="3"/>
  <c r="N169" i="3" s="1"/>
  <c r="N168" i="3" s="1"/>
  <c r="N172" i="3"/>
  <c r="N173" i="3"/>
  <c r="N176" i="3"/>
  <c r="N177" i="3"/>
  <c r="N180" i="3"/>
  <c r="N179" i="3" s="1"/>
  <c r="N182" i="3"/>
  <c r="N181" i="3" s="1"/>
  <c r="N185" i="3"/>
  <c r="N184" i="3" s="1"/>
  <c r="N187" i="3"/>
  <c r="N186" i="3" s="1"/>
  <c r="N189" i="3"/>
  <c r="N188" i="3" s="1"/>
  <c r="N194" i="3"/>
  <c r="N193" i="3" s="1"/>
  <c r="N196" i="3"/>
  <c r="N195" i="3" s="1"/>
  <c r="N198" i="3"/>
  <c r="N199" i="3"/>
  <c r="N202" i="3"/>
  <c r="N201" i="3" s="1"/>
  <c r="N204" i="3"/>
  <c r="N203" i="3" s="1"/>
  <c r="N206" i="3"/>
  <c r="N205" i="3" s="1"/>
  <c r="N209" i="3"/>
  <c r="N210" i="3"/>
  <c r="N212" i="3"/>
  <c r="N211" i="3" s="1"/>
  <c r="N217" i="3"/>
  <c r="N216" i="3" s="1"/>
  <c r="N219" i="3"/>
  <c r="N220" i="3"/>
  <c r="N222" i="3"/>
  <c r="N223" i="3"/>
  <c r="N225" i="3"/>
  <c r="N226" i="3"/>
  <c r="N228" i="3"/>
  <c r="N229" i="3"/>
  <c r="N231" i="3"/>
  <c r="N232" i="3"/>
  <c r="N235" i="3"/>
  <c r="N237" i="3"/>
  <c r="N238" i="3"/>
  <c r="N240" i="3"/>
  <c r="N241" i="3"/>
  <c r="N245" i="3"/>
  <c r="N246" i="3"/>
  <c r="N248" i="3"/>
  <c r="N249" i="3"/>
  <c r="N251" i="3"/>
  <c r="N252" i="3"/>
  <c r="N253" i="3"/>
  <c r="N254" i="3"/>
  <c r="N255" i="3"/>
  <c r="N256" i="3"/>
  <c r="N257" i="3"/>
  <c r="N258" i="3"/>
  <c r="N259" i="3"/>
  <c r="N260" i="3"/>
  <c r="N261" i="3"/>
  <c r="N262" i="3"/>
  <c r="N267" i="3"/>
  <c r="N268" i="3"/>
  <c r="N269" i="3"/>
  <c r="N270" i="3"/>
  <c r="N271" i="3"/>
  <c r="N272" i="3"/>
  <c r="N273" i="3"/>
  <c r="N274" i="3"/>
  <c r="N275" i="3"/>
  <c r="N277" i="3"/>
  <c r="N278" i="3"/>
  <c r="N279" i="3"/>
  <c r="N281" i="3"/>
  <c r="N280" i="3" s="1"/>
  <c r="N283" i="3"/>
  <c r="N282" i="3" s="1"/>
  <c r="N285" i="3"/>
  <c r="N284" i="3" s="1"/>
  <c r="N287" i="3"/>
  <c r="N286" i="3" s="1"/>
  <c r="N289" i="3"/>
  <c r="N288" i="3" s="1"/>
  <c r="N291" i="3"/>
  <c r="N292" i="3"/>
  <c r="N295" i="3"/>
  <c r="N294" i="3" s="1"/>
  <c r="N297" i="3"/>
  <c r="N296" i="3" s="1"/>
  <c r="N300" i="3"/>
  <c r="N301" i="3"/>
  <c r="N302" i="3"/>
  <c r="N304" i="3"/>
  <c r="N306" i="3"/>
  <c r="N310" i="3"/>
  <c r="N311" i="3"/>
  <c r="N312" i="3"/>
  <c r="N313" i="3"/>
  <c r="N314" i="3"/>
  <c r="N315" i="3"/>
  <c r="N318" i="3"/>
  <c r="N317" i="3" s="1"/>
  <c r="N320" i="3"/>
  <c r="N319" i="3" s="1"/>
  <c r="N322" i="3"/>
  <c r="N321" i="3" s="1"/>
  <c r="N324" i="3"/>
  <c r="N323" i="3" s="1"/>
  <c r="N10" i="3"/>
  <c r="M9" i="3"/>
  <c r="M8" i="3" s="1"/>
  <c r="N171" i="3" l="1"/>
  <c r="N42" i="3"/>
  <c r="N103" i="3"/>
  <c r="N100" i="3" s="1"/>
  <c r="N116" i="3"/>
  <c r="N299" i="3"/>
  <c r="N290" i="3"/>
  <c r="N247" i="3"/>
  <c r="N236" i="3"/>
  <c r="N230" i="3"/>
  <c r="N218" i="3"/>
  <c r="N197" i="3"/>
  <c r="N192" i="3" s="1"/>
  <c r="N183" i="3"/>
  <c r="N175" i="3"/>
  <c r="N174" i="3" s="1"/>
  <c r="N163" i="3"/>
  <c r="N158" i="3"/>
  <c r="N155" i="3" s="1"/>
  <c r="N152" i="3"/>
  <c r="N147" i="3"/>
  <c r="N135" i="3"/>
  <c r="N134" i="3" s="1"/>
  <c r="N111" i="3"/>
  <c r="N55" i="3"/>
  <c r="N52" i="3"/>
  <c r="N9" i="3"/>
  <c r="N8" i="3" s="1"/>
  <c r="N224" i="3"/>
  <c r="N244" i="3"/>
  <c r="N221" i="3"/>
  <c r="N227" i="3"/>
  <c r="M191" i="3"/>
  <c r="M190" i="3" s="1"/>
  <c r="N178" i="3"/>
  <c r="M178" i="3"/>
  <c r="M155" i="3"/>
  <c r="N142" i="3"/>
  <c r="M142" i="3"/>
  <c r="M134" i="3"/>
  <c r="M121" i="3"/>
  <c r="M100" i="3"/>
  <c r="M97" i="3" s="1"/>
  <c r="M90" i="3"/>
  <c r="M65" i="3"/>
  <c r="N58" i="3"/>
  <c r="M58" i="3"/>
  <c r="M49" i="3"/>
  <c r="M34" i="3"/>
  <c r="N25" i="3"/>
  <c r="N24" i="3" s="1"/>
  <c r="M25" i="3"/>
  <c r="M24" i="3" s="1"/>
  <c r="J324" i="3"/>
  <c r="L324" i="3" s="1"/>
  <c r="K323" i="3"/>
  <c r="I323" i="3"/>
  <c r="K322" i="3"/>
  <c r="J322" i="3"/>
  <c r="J321" i="3" s="1"/>
  <c r="I321" i="3"/>
  <c r="J320" i="3"/>
  <c r="J319" i="3" s="1"/>
  <c r="K319" i="3"/>
  <c r="I319" i="3"/>
  <c r="J318" i="3"/>
  <c r="K317" i="3"/>
  <c r="I317" i="3"/>
  <c r="J316" i="3"/>
  <c r="L316" i="3" s="1"/>
  <c r="I316" i="3"/>
  <c r="N316" i="3" s="1"/>
  <c r="J315" i="3"/>
  <c r="L315" i="3" s="1"/>
  <c r="J314" i="3"/>
  <c r="L314" i="3" s="1"/>
  <c r="J313" i="3"/>
  <c r="L313" i="3" s="1"/>
  <c r="J312" i="3"/>
  <c r="L312" i="3" s="1"/>
  <c r="J311" i="3"/>
  <c r="L311" i="3" s="1"/>
  <c r="J310" i="3"/>
  <c r="L310" i="3" s="1"/>
  <c r="K309" i="3"/>
  <c r="K307" i="3" s="1"/>
  <c r="J309" i="3"/>
  <c r="I309" i="3"/>
  <c r="N309" i="3" s="1"/>
  <c r="J308" i="3"/>
  <c r="L308" i="3" s="1"/>
  <c r="N308" i="3"/>
  <c r="J306" i="3"/>
  <c r="L306" i="3" s="1"/>
  <c r="J305" i="3"/>
  <c r="L305" i="3" s="1"/>
  <c r="J304" i="3"/>
  <c r="L304" i="3" s="1"/>
  <c r="K303" i="3"/>
  <c r="J302" i="3"/>
  <c r="L302" i="3" s="1"/>
  <c r="J301" i="3"/>
  <c r="L301" i="3" s="1"/>
  <c r="J300" i="3"/>
  <c r="L300" i="3" s="1"/>
  <c r="K299" i="3"/>
  <c r="I299" i="3"/>
  <c r="K297" i="3"/>
  <c r="J297" i="3"/>
  <c r="I296" i="3"/>
  <c r="K295" i="3"/>
  <c r="K294" i="3" s="1"/>
  <c r="J295" i="3"/>
  <c r="J294" i="3" s="1"/>
  <c r="I294" i="3"/>
  <c r="K292" i="3"/>
  <c r="K290" i="3" s="1"/>
  <c r="J292" i="3"/>
  <c r="J291" i="3"/>
  <c r="L291" i="3" s="1"/>
  <c r="I290" i="3"/>
  <c r="J289" i="3"/>
  <c r="J288" i="3" s="1"/>
  <c r="K288" i="3"/>
  <c r="I288" i="3"/>
  <c r="J287" i="3"/>
  <c r="J286" i="3" s="1"/>
  <c r="K286" i="3"/>
  <c r="I286" i="3"/>
  <c r="J285" i="3"/>
  <c r="J284" i="3" s="1"/>
  <c r="K284" i="3"/>
  <c r="I284" i="3"/>
  <c r="K283" i="3"/>
  <c r="J283" i="3"/>
  <c r="J282" i="3" s="1"/>
  <c r="I282" i="3"/>
  <c r="K281" i="3"/>
  <c r="K280" i="3" s="1"/>
  <c r="J281" i="3"/>
  <c r="I280" i="3"/>
  <c r="J279" i="3"/>
  <c r="L279" i="3" s="1"/>
  <c r="J278" i="3"/>
  <c r="L278" i="3" s="1"/>
  <c r="K277" i="3"/>
  <c r="J277" i="3"/>
  <c r="J276" i="3"/>
  <c r="L276" i="3" s="1"/>
  <c r="I276" i="3"/>
  <c r="J275" i="3"/>
  <c r="L275" i="3" s="1"/>
  <c r="K274" i="3"/>
  <c r="J274" i="3"/>
  <c r="J273" i="3"/>
  <c r="L273" i="3" s="1"/>
  <c r="J272" i="3"/>
  <c r="L272" i="3" s="1"/>
  <c r="J271" i="3"/>
  <c r="L271" i="3" s="1"/>
  <c r="K270" i="3"/>
  <c r="J270" i="3"/>
  <c r="K269" i="3"/>
  <c r="J269" i="3"/>
  <c r="J268" i="3"/>
  <c r="L268" i="3" s="1"/>
  <c r="K267" i="3"/>
  <c r="J267" i="3"/>
  <c r="J263" i="3"/>
  <c r="L263" i="3" s="1"/>
  <c r="I263" i="3"/>
  <c r="N263" i="3" s="1"/>
  <c r="N250" i="3" s="1"/>
  <c r="J262" i="3"/>
  <c r="L262" i="3" s="1"/>
  <c r="J261" i="3"/>
  <c r="L261" i="3" s="1"/>
  <c r="J260" i="3"/>
  <c r="L260" i="3" s="1"/>
  <c r="J259" i="3"/>
  <c r="J258" i="3"/>
  <c r="L258" i="3" s="1"/>
  <c r="J257" i="3"/>
  <c r="L257" i="3" s="1"/>
  <c r="J256" i="3"/>
  <c r="L256" i="3" s="1"/>
  <c r="J255" i="3"/>
  <c r="L255" i="3" s="1"/>
  <c r="K254" i="3"/>
  <c r="J254" i="3"/>
  <c r="L254" i="3" s="1"/>
  <c r="K253" i="3"/>
  <c r="J253" i="3"/>
  <c r="K252" i="3"/>
  <c r="J252" i="3"/>
  <c r="K251" i="3"/>
  <c r="J251" i="3"/>
  <c r="J249" i="3"/>
  <c r="L249" i="3" s="1"/>
  <c r="J248" i="3"/>
  <c r="L248" i="3" s="1"/>
  <c r="K247" i="3"/>
  <c r="I247" i="3"/>
  <c r="J246" i="3"/>
  <c r="L246" i="3" s="1"/>
  <c r="J245" i="3"/>
  <c r="K244" i="3"/>
  <c r="I244" i="3"/>
  <c r="J243" i="3"/>
  <c r="L243" i="3" s="1"/>
  <c r="I243" i="3"/>
  <c r="N243" i="3" s="1"/>
  <c r="J242" i="3"/>
  <c r="L242" i="3" s="1"/>
  <c r="I242" i="3"/>
  <c r="N242" i="3" s="1"/>
  <c r="J241" i="3"/>
  <c r="L241" i="3" s="1"/>
  <c r="J240" i="3"/>
  <c r="L240" i="3" s="1"/>
  <c r="K239" i="3"/>
  <c r="J238" i="3"/>
  <c r="L238" i="3" s="1"/>
  <c r="J237" i="3"/>
  <c r="K236" i="3"/>
  <c r="I236" i="3"/>
  <c r="J235" i="3"/>
  <c r="L235" i="3" s="1"/>
  <c r="J234" i="3"/>
  <c r="I234" i="3"/>
  <c r="N234" i="3" s="1"/>
  <c r="N233" i="3" s="1"/>
  <c r="K233" i="3"/>
  <c r="J232" i="3"/>
  <c r="L232" i="3" s="1"/>
  <c r="J231" i="3"/>
  <c r="K230" i="3"/>
  <c r="I230" i="3"/>
  <c r="K229" i="3"/>
  <c r="J229" i="3"/>
  <c r="K228" i="3"/>
  <c r="J228" i="3"/>
  <c r="I227" i="3"/>
  <c r="K226" i="3"/>
  <c r="J226" i="3"/>
  <c r="K225" i="3"/>
  <c r="J225" i="3"/>
  <c r="I224" i="3"/>
  <c r="J223" i="3"/>
  <c r="L223" i="3" s="1"/>
  <c r="J222" i="3"/>
  <c r="L222" i="3" s="1"/>
  <c r="K221" i="3"/>
  <c r="I221" i="3"/>
  <c r="L220" i="3"/>
  <c r="L219" i="3"/>
  <c r="K218" i="3"/>
  <c r="J218" i="3"/>
  <c r="I218" i="3"/>
  <c r="J217" i="3"/>
  <c r="K216" i="3"/>
  <c r="I216" i="3"/>
  <c r="J215" i="3"/>
  <c r="L215" i="3" s="1"/>
  <c r="J214" i="3"/>
  <c r="N214" i="3"/>
  <c r="K213" i="3"/>
  <c r="J212" i="3"/>
  <c r="J211" i="3" s="1"/>
  <c r="K211" i="3"/>
  <c r="I211" i="3"/>
  <c r="J210" i="3"/>
  <c r="J209" i="3"/>
  <c r="L209" i="3" s="1"/>
  <c r="J208" i="3"/>
  <c r="K207" i="3"/>
  <c r="J206" i="3"/>
  <c r="K205" i="3"/>
  <c r="I205" i="3"/>
  <c r="J204" i="3"/>
  <c r="L204" i="3" s="1"/>
  <c r="K203" i="3"/>
  <c r="I203" i="3"/>
  <c r="J202" i="3"/>
  <c r="K201" i="3"/>
  <c r="I201" i="3"/>
  <c r="J199" i="3"/>
  <c r="L199" i="3" s="1"/>
  <c r="J198" i="3"/>
  <c r="L198" i="3" s="1"/>
  <c r="K197" i="3"/>
  <c r="I197" i="3"/>
  <c r="K196" i="3"/>
  <c r="K195" i="3" s="1"/>
  <c r="J196" i="3"/>
  <c r="I195" i="3"/>
  <c r="K194" i="3"/>
  <c r="K193" i="3" s="1"/>
  <c r="J194" i="3"/>
  <c r="I193" i="3"/>
  <c r="K188" i="3"/>
  <c r="J189" i="3"/>
  <c r="J188" i="3" s="1"/>
  <c r="I188" i="3"/>
  <c r="K186" i="3"/>
  <c r="J187" i="3"/>
  <c r="J186" i="3" s="1"/>
  <c r="I186" i="3"/>
  <c r="K185" i="3"/>
  <c r="J185" i="3"/>
  <c r="I184" i="3"/>
  <c r="K182" i="3"/>
  <c r="K181" i="3" s="1"/>
  <c r="J182" i="3"/>
  <c r="J181" i="3" s="1"/>
  <c r="I181" i="3"/>
  <c r="J180" i="3"/>
  <c r="L180" i="3" s="1"/>
  <c r="K179" i="3"/>
  <c r="I179" i="3"/>
  <c r="J177" i="3"/>
  <c r="L177" i="3" s="1"/>
  <c r="K176" i="3"/>
  <c r="K175" i="3" s="1"/>
  <c r="K174" i="3" s="1"/>
  <c r="J176" i="3"/>
  <c r="I175" i="3"/>
  <c r="I174" i="3" s="1"/>
  <c r="J173" i="3"/>
  <c r="L173" i="3" s="1"/>
  <c r="K172" i="3"/>
  <c r="K171" i="3" s="1"/>
  <c r="J172" i="3"/>
  <c r="I171" i="3"/>
  <c r="K170" i="3"/>
  <c r="K169" i="3" s="1"/>
  <c r="J170" i="3"/>
  <c r="I169" i="3"/>
  <c r="I168" i="3" s="1"/>
  <c r="J167" i="3"/>
  <c r="K166" i="3"/>
  <c r="I166" i="3"/>
  <c r="K165" i="3"/>
  <c r="J165" i="3"/>
  <c r="K164" i="3"/>
  <c r="J164" i="3"/>
  <c r="I163" i="3"/>
  <c r="J162" i="3"/>
  <c r="L162" i="3" s="1"/>
  <c r="J161" i="3"/>
  <c r="L161" i="3" s="1"/>
  <c r="J160" i="3"/>
  <c r="L160" i="3" s="1"/>
  <c r="J159" i="3"/>
  <c r="K158" i="3"/>
  <c r="I158" i="3"/>
  <c r="J157" i="3"/>
  <c r="L157" i="3" s="1"/>
  <c r="L156" i="3" s="1"/>
  <c r="K156" i="3"/>
  <c r="I156" i="3"/>
  <c r="J154" i="3"/>
  <c r="L154" i="3" s="1"/>
  <c r="J153" i="3"/>
  <c r="L153" i="3" s="1"/>
  <c r="K152" i="3"/>
  <c r="I152" i="3"/>
  <c r="J151" i="3"/>
  <c r="I151" i="3"/>
  <c r="K150" i="3"/>
  <c r="K149" i="3"/>
  <c r="J149" i="3"/>
  <c r="K148" i="3"/>
  <c r="J148" i="3"/>
  <c r="I147" i="3"/>
  <c r="J146" i="3"/>
  <c r="J145" i="3" s="1"/>
  <c r="K145" i="3"/>
  <c r="I145" i="3"/>
  <c r="J144" i="3"/>
  <c r="J143" i="3" s="1"/>
  <c r="K143" i="3"/>
  <c r="I143" i="3"/>
  <c r="J141" i="3"/>
  <c r="J140" i="3" s="1"/>
  <c r="K140" i="3"/>
  <c r="I140" i="3"/>
  <c r="K139" i="3"/>
  <c r="J138" i="3"/>
  <c r="I138" i="3"/>
  <c r="J137" i="3"/>
  <c r="L137" i="3" s="1"/>
  <c r="J136" i="3"/>
  <c r="L136" i="3" s="1"/>
  <c r="K135" i="3"/>
  <c r="I135" i="3"/>
  <c r="K133" i="3"/>
  <c r="K132" i="3" s="1"/>
  <c r="K131" i="3" s="1"/>
  <c r="J133" i="3"/>
  <c r="I132" i="3"/>
  <c r="I131" i="3" s="1"/>
  <c r="J130" i="3"/>
  <c r="L130" i="3" s="1"/>
  <c r="I130" i="3"/>
  <c r="J129" i="3"/>
  <c r="L129" i="3" s="1"/>
  <c r="K128" i="3"/>
  <c r="J127" i="3"/>
  <c r="L127" i="3" s="1"/>
  <c r="J126" i="3"/>
  <c r="L126" i="3" s="1"/>
  <c r="I126" i="3"/>
  <c r="K125" i="3"/>
  <c r="J125" i="3"/>
  <c r="K124" i="3"/>
  <c r="J124" i="3"/>
  <c r="J123" i="3"/>
  <c r="L123" i="3" s="1"/>
  <c r="J120" i="3"/>
  <c r="L120" i="3" s="1"/>
  <c r="J119" i="3"/>
  <c r="L119" i="3" s="1"/>
  <c r="J118" i="3"/>
  <c r="L118" i="3" s="1"/>
  <c r="K117" i="3"/>
  <c r="K116" i="3" s="1"/>
  <c r="J117" i="3"/>
  <c r="I116" i="3"/>
  <c r="J115" i="3"/>
  <c r="L115" i="3" s="1"/>
  <c r="J114" i="3"/>
  <c r="L114" i="3" s="1"/>
  <c r="K113" i="3"/>
  <c r="J113" i="3"/>
  <c r="J112" i="3"/>
  <c r="L112" i="3" s="1"/>
  <c r="I111" i="3"/>
  <c r="J108" i="3"/>
  <c r="K107" i="3"/>
  <c r="K106" i="3" s="1"/>
  <c r="I107" i="3"/>
  <c r="J105" i="3"/>
  <c r="L105" i="3" s="1"/>
  <c r="J104" i="3"/>
  <c r="K103" i="3"/>
  <c r="I103" i="3"/>
  <c r="K102" i="3"/>
  <c r="J102" i="3"/>
  <c r="I101" i="3"/>
  <c r="K99" i="3"/>
  <c r="J99" i="3"/>
  <c r="J98" i="3" s="1"/>
  <c r="I98" i="3"/>
  <c r="K96" i="3"/>
  <c r="K95" i="3" s="1"/>
  <c r="K94" i="3" s="1"/>
  <c r="J96" i="3"/>
  <c r="J95" i="3" s="1"/>
  <c r="J94" i="3" s="1"/>
  <c r="I95" i="3"/>
  <c r="N95" i="3" s="1"/>
  <c r="N94" i="3" s="1"/>
  <c r="K93" i="3"/>
  <c r="K92" i="3" s="1"/>
  <c r="J93" i="3"/>
  <c r="J92" i="3" s="1"/>
  <c r="J91" i="3" s="1"/>
  <c r="I92" i="3"/>
  <c r="J89" i="3"/>
  <c r="L89" i="3" s="1"/>
  <c r="J88" i="3"/>
  <c r="J87" i="3" s="1"/>
  <c r="K87" i="3"/>
  <c r="I87" i="3"/>
  <c r="J86" i="3"/>
  <c r="L86" i="3" s="1"/>
  <c r="K85" i="3"/>
  <c r="J85" i="3"/>
  <c r="K82" i="3"/>
  <c r="J82" i="3"/>
  <c r="J81" i="3" s="1"/>
  <c r="I81" i="3"/>
  <c r="N81" i="3" s="1"/>
  <c r="J80" i="3"/>
  <c r="L80" i="3" s="1"/>
  <c r="K79" i="3"/>
  <c r="I79" i="3"/>
  <c r="J77" i="3"/>
  <c r="J76" i="3" s="1"/>
  <c r="J75" i="3" s="1"/>
  <c r="K76" i="3"/>
  <c r="K75" i="3" s="1"/>
  <c r="I76" i="3"/>
  <c r="K74" i="3"/>
  <c r="J74" i="3"/>
  <c r="J73" i="3" s="1"/>
  <c r="I73" i="3"/>
  <c r="N73" i="3" s="1"/>
  <c r="J72" i="3"/>
  <c r="L72" i="3" s="1"/>
  <c r="K71" i="3"/>
  <c r="I71" i="3"/>
  <c r="N71" i="3" s="1"/>
  <c r="K70" i="3"/>
  <c r="K69" i="3" s="1"/>
  <c r="J70" i="3"/>
  <c r="I69" i="3"/>
  <c r="J67" i="3"/>
  <c r="L67" i="3" s="1"/>
  <c r="K66" i="3"/>
  <c r="I66" i="3"/>
  <c r="J63" i="3"/>
  <c r="L63" i="3" s="1"/>
  <c r="K62" i="3"/>
  <c r="K61" i="3" s="1"/>
  <c r="I62" i="3"/>
  <c r="I61" i="3" s="1"/>
  <c r="K60" i="3"/>
  <c r="K59" i="3" s="1"/>
  <c r="J60" i="3"/>
  <c r="J59" i="3" s="1"/>
  <c r="I59" i="3"/>
  <c r="K57" i="3"/>
  <c r="J57" i="3"/>
  <c r="K56" i="3"/>
  <c r="J56" i="3"/>
  <c r="I55" i="3"/>
  <c r="K54" i="3"/>
  <c r="J54" i="3"/>
  <c r="K53" i="3"/>
  <c r="J53" i="3"/>
  <c r="I52" i="3"/>
  <c r="K51" i="3"/>
  <c r="K50" i="3" s="1"/>
  <c r="J51" i="3"/>
  <c r="I50" i="3"/>
  <c r="K48" i="3"/>
  <c r="K47" i="3" s="1"/>
  <c r="J48" i="3"/>
  <c r="I47" i="3"/>
  <c r="J46" i="3"/>
  <c r="K45" i="3"/>
  <c r="I45" i="3"/>
  <c r="J44" i="3"/>
  <c r="L44" i="3" s="1"/>
  <c r="K43" i="3"/>
  <c r="K42" i="3" s="1"/>
  <c r="J43" i="3"/>
  <c r="I42" i="3"/>
  <c r="J41" i="3"/>
  <c r="L41" i="3" s="1"/>
  <c r="K40" i="3"/>
  <c r="J40" i="3"/>
  <c r="I39" i="3"/>
  <c r="N39" i="3" s="1"/>
  <c r="J38" i="3"/>
  <c r="K37" i="3"/>
  <c r="J37" i="3"/>
  <c r="I36" i="3"/>
  <c r="N36" i="3" s="1"/>
  <c r="K33" i="3"/>
  <c r="K32" i="3" s="1"/>
  <c r="J33" i="3"/>
  <c r="J32" i="3" s="1"/>
  <c r="I32" i="3"/>
  <c r="K31" i="3"/>
  <c r="K30" i="3" s="1"/>
  <c r="J31" i="3"/>
  <c r="I30" i="3"/>
  <c r="K29" i="3"/>
  <c r="J29" i="3"/>
  <c r="I28" i="3"/>
  <c r="K27" i="3"/>
  <c r="J27" i="3"/>
  <c r="J26" i="3" s="1"/>
  <c r="I26" i="3"/>
  <c r="K23" i="3"/>
  <c r="J23" i="3"/>
  <c r="K22" i="3"/>
  <c r="J22" i="3"/>
  <c r="J21" i="3"/>
  <c r="L21" i="3" s="1"/>
  <c r="K20" i="3"/>
  <c r="J20" i="3"/>
  <c r="K19" i="3"/>
  <c r="J19" i="3"/>
  <c r="K18" i="3"/>
  <c r="J18" i="3"/>
  <c r="J17" i="3"/>
  <c r="L17" i="3" s="1"/>
  <c r="K16" i="3"/>
  <c r="J16" i="3"/>
  <c r="K15" i="3"/>
  <c r="J15" i="3"/>
  <c r="K14" i="3"/>
  <c r="J14" i="3"/>
  <c r="J13" i="3"/>
  <c r="L13" i="3" s="1"/>
  <c r="J12" i="3"/>
  <c r="L12" i="3" s="1"/>
  <c r="K11" i="3"/>
  <c r="J11" i="3"/>
  <c r="K10" i="3"/>
  <c r="J10" i="3"/>
  <c r="I9" i="3"/>
  <c r="I8" i="3" s="1"/>
  <c r="L277" i="3" l="1"/>
  <c r="K147" i="3"/>
  <c r="L225" i="3"/>
  <c r="N239" i="3"/>
  <c r="L253" i="3"/>
  <c r="I155" i="3"/>
  <c r="I250" i="3"/>
  <c r="N307" i="3"/>
  <c r="I94" i="3"/>
  <c r="L57" i="3"/>
  <c r="I58" i="3"/>
  <c r="I142" i="3"/>
  <c r="L14" i="3"/>
  <c r="L23" i="3"/>
  <c r="L70" i="3"/>
  <c r="L69" i="3" s="1"/>
  <c r="L133" i="3"/>
  <c r="L132" i="3" s="1"/>
  <c r="L31" i="3"/>
  <c r="L30" i="3" s="1"/>
  <c r="L226" i="3"/>
  <c r="N49" i="3"/>
  <c r="I68" i="3"/>
  <c r="N69" i="3"/>
  <c r="N68" i="3" s="1"/>
  <c r="K155" i="3"/>
  <c r="L270" i="3"/>
  <c r="I266" i="3"/>
  <c r="I265" i="3" s="1"/>
  <c r="N276" i="3"/>
  <c r="N266" i="3" s="1"/>
  <c r="L281" i="3"/>
  <c r="L280" i="3" s="1"/>
  <c r="I91" i="3"/>
  <c r="N92" i="3"/>
  <c r="N91" i="3" s="1"/>
  <c r="N90" i="3" s="1"/>
  <c r="I303" i="3"/>
  <c r="N305" i="3"/>
  <c r="N303" i="3" s="1"/>
  <c r="I213" i="3"/>
  <c r="N215" i="3"/>
  <c r="N213" i="3" s="1"/>
  <c r="I78" i="3"/>
  <c r="N79" i="3"/>
  <c r="N78" i="3" s="1"/>
  <c r="K52" i="3"/>
  <c r="J52" i="3"/>
  <c r="I150" i="3"/>
  <c r="N151" i="3"/>
  <c r="N150" i="3" s="1"/>
  <c r="N35" i="3"/>
  <c r="N34" i="3" s="1"/>
  <c r="I84" i="3"/>
  <c r="I83" i="3" s="1"/>
  <c r="N87" i="3"/>
  <c r="N84" i="3" s="1"/>
  <c r="N83" i="3" s="1"/>
  <c r="I75" i="3"/>
  <c r="N76" i="3"/>
  <c r="N75" i="3" s="1"/>
  <c r="L11" i="3"/>
  <c r="K142" i="3"/>
  <c r="L172" i="3"/>
  <c r="L171" i="3" s="1"/>
  <c r="L274" i="3"/>
  <c r="I122" i="3"/>
  <c r="N126" i="3"/>
  <c r="N122" i="3" s="1"/>
  <c r="I207" i="3"/>
  <c r="N208" i="3"/>
  <c r="N207" i="3" s="1"/>
  <c r="I106" i="3"/>
  <c r="N107" i="3"/>
  <c r="N106" i="3" s="1"/>
  <c r="N97" i="3" s="1"/>
  <c r="I128" i="3"/>
  <c r="N130" i="3"/>
  <c r="N128" i="3" s="1"/>
  <c r="L251" i="3"/>
  <c r="J66" i="3"/>
  <c r="J147" i="3"/>
  <c r="J163" i="3"/>
  <c r="M110" i="3"/>
  <c r="M109" i="3" s="1"/>
  <c r="M64" i="3" s="1"/>
  <c r="M7" i="3"/>
  <c r="L22" i="3"/>
  <c r="L146" i="3"/>
  <c r="L145" i="3" s="1"/>
  <c r="L212" i="3"/>
  <c r="L211" i="3" s="1"/>
  <c r="J290" i="3"/>
  <c r="J71" i="3"/>
  <c r="L187" i="3"/>
  <c r="L186" i="3" s="1"/>
  <c r="K227" i="3"/>
  <c r="L40" i="3"/>
  <c r="L39" i="3" s="1"/>
  <c r="L285" i="3"/>
  <c r="L284" i="3" s="1"/>
  <c r="I49" i="3"/>
  <c r="L16" i="3"/>
  <c r="I239" i="3"/>
  <c r="J69" i="3"/>
  <c r="J79" i="3"/>
  <c r="J78" i="3" s="1"/>
  <c r="L117" i="3"/>
  <c r="L116" i="3" s="1"/>
  <c r="J132" i="3"/>
  <c r="J131" i="3" s="1"/>
  <c r="L144" i="3"/>
  <c r="L143" i="3" s="1"/>
  <c r="J179" i="3"/>
  <c r="J178" i="3" s="1"/>
  <c r="J221" i="3"/>
  <c r="L229" i="3"/>
  <c r="L267" i="3"/>
  <c r="L53" i="3"/>
  <c r="I100" i="3"/>
  <c r="L148" i="3"/>
  <c r="L309" i="3"/>
  <c r="L307" i="3" s="1"/>
  <c r="L15" i="3"/>
  <c r="J36" i="3"/>
  <c r="I134" i="3"/>
  <c r="I178" i="3"/>
  <c r="L20" i="3"/>
  <c r="I35" i="3"/>
  <c r="I34" i="3" s="1"/>
  <c r="L51" i="3"/>
  <c r="L50" i="3" s="1"/>
  <c r="J62" i="3"/>
  <c r="J61" i="3" s="1"/>
  <c r="J58" i="3" s="1"/>
  <c r="L99" i="3"/>
  <c r="L98" i="3" s="1"/>
  <c r="J142" i="3"/>
  <c r="J203" i="3"/>
  <c r="L289" i="3"/>
  <c r="L288" i="3" s="1"/>
  <c r="J323" i="3"/>
  <c r="K178" i="3"/>
  <c r="I183" i="3"/>
  <c r="J280" i="3"/>
  <c r="J224" i="3"/>
  <c r="K58" i="3"/>
  <c r="L287" i="3"/>
  <c r="L286" i="3" s="1"/>
  <c r="I307" i="3"/>
  <c r="J317" i="3"/>
  <c r="L239" i="3"/>
  <c r="L79" i="3"/>
  <c r="L71" i="3"/>
  <c r="L179" i="3"/>
  <c r="L33" i="3"/>
  <c r="L32" i="3" s="1"/>
  <c r="L60" i="3"/>
  <c r="L77" i="3"/>
  <c r="L76" i="3" s="1"/>
  <c r="J152" i="3"/>
  <c r="J197" i="3"/>
  <c r="J247" i="3"/>
  <c r="L292" i="3"/>
  <c r="L290" i="3" s="1"/>
  <c r="J299" i="3"/>
  <c r="J122" i="3"/>
  <c r="L189" i="3"/>
  <c r="L188" i="3" s="1"/>
  <c r="J135" i="3"/>
  <c r="J134" i="3" s="1"/>
  <c r="L128" i="3"/>
  <c r="L141" i="3"/>
  <c r="J156" i="3"/>
  <c r="L322" i="3"/>
  <c r="L321" i="3" s="1"/>
  <c r="L38" i="3"/>
  <c r="J30" i="3"/>
  <c r="L247" i="3"/>
  <c r="K9" i="3"/>
  <c r="L48" i="3"/>
  <c r="J47" i="3"/>
  <c r="L66" i="3"/>
  <c r="K101" i="3"/>
  <c r="L151" i="3"/>
  <c r="J150" i="3"/>
  <c r="L218" i="3"/>
  <c r="L259" i="3"/>
  <c r="J250" i="3"/>
  <c r="L29" i="3"/>
  <c r="J28" i="3"/>
  <c r="J45" i="3"/>
  <c r="L46" i="3"/>
  <c r="J50" i="3"/>
  <c r="K55" i="3"/>
  <c r="L152" i="3"/>
  <c r="J171" i="3"/>
  <c r="L56" i="3"/>
  <c r="J55" i="3"/>
  <c r="K122" i="3"/>
  <c r="L124" i="3"/>
  <c r="K192" i="3"/>
  <c r="J90" i="3"/>
  <c r="K81" i="3"/>
  <c r="L96" i="3"/>
  <c r="L18" i="3"/>
  <c r="I25" i="3"/>
  <c r="I24" i="3" s="1"/>
  <c r="L43" i="3"/>
  <c r="J42" i="3"/>
  <c r="L54" i="3"/>
  <c r="L82" i="3"/>
  <c r="L93" i="3"/>
  <c r="J166" i="3"/>
  <c r="L167" i="3"/>
  <c r="L170" i="3"/>
  <c r="J169" i="3"/>
  <c r="J168" i="3" s="1"/>
  <c r="J175" i="3"/>
  <c r="J174" i="3" s="1"/>
  <c r="L176" i="3"/>
  <c r="K184" i="3"/>
  <c r="L88" i="3"/>
  <c r="K84" i="3"/>
  <c r="K111" i="3"/>
  <c r="K168" i="3"/>
  <c r="L323" i="3"/>
  <c r="L62" i="3"/>
  <c r="K73" i="3"/>
  <c r="K68" i="3" s="1"/>
  <c r="L104" i="3"/>
  <c r="J103" i="3"/>
  <c r="L135" i="3"/>
  <c r="L303" i="3"/>
  <c r="K91" i="3"/>
  <c r="J107" i="3"/>
  <c r="J106" i="3" s="1"/>
  <c r="L108" i="3"/>
  <c r="J158" i="3"/>
  <c r="L159" i="3"/>
  <c r="L10" i="3"/>
  <c r="J9" i="3"/>
  <c r="J8" i="3" s="1"/>
  <c r="L19" i="3"/>
  <c r="K28" i="3"/>
  <c r="K36" i="3"/>
  <c r="L37" i="3"/>
  <c r="K39" i="3"/>
  <c r="L74" i="3"/>
  <c r="L85" i="3"/>
  <c r="L182" i="3"/>
  <c r="K26" i="3"/>
  <c r="L27" i="3"/>
  <c r="J39" i="3"/>
  <c r="J84" i="3"/>
  <c r="J83" i="3" s="1"/>
  <c r="L102" i="3"/>
  <c r="J101" i="3"/>
  <c r="J128" i="3"/>
  <c r="L165" i="3"/>
  <c r="L210" i="3"/>
  <c r="J236" i="3"/>
  <c r="L237" i="3"/>
  <c r="K98" i="3"/>
  <c r="J111" i="3"/>
  <c r="L113" i="3"/>
  <c r="K138" i="3"/>
  <c r="L139" i="3"/>
  <c r="L149" i="3"/>
  <c r="K224" i="3"/>
  <c r="K163" i="3"/>
  <c r="L231" i="3"/>
  <c r="J230" i="3"/>
  <c r="I233" i="3"/>
  <c r="L164" i="3"/>
  <c r="L214" i="3"/>
  <c r="J213" i="3"/>
  <c r="J216" i="3"/>
  <c r="L217" i="3"/>
  <c r="L221" i="3"/>
  <c r="K266" i="3"/>
  <c r="J116" i="3"/>
  <c r="L125" i="3"/>
  <c r="L252" i="3"/>
  <c r="L269" i="3"/>
  <c r="K298" i="3"/>
  <c r="K321" i="3"/>
  <c r="L196" i="3"/>
  <c r="J195" i="3"/>
  <c r="L203" i="3"/>
  <c r="J244" i="3"/>
  <c r="L245" i="3"/>
  <c r="K282" i="3"/>
  <c r="L283" i="3"/>
  <c r="L197" i="3"/>
  <c r="J201" i="3"/>
  <c r="L202" i="3"/>
  <c r="J205" i="3"/>
  <c r="L206" i="3"/>
  <c r="L208" i="3"/>
  <c r="J207" i="3"/>
  <c r="L228" i="3"/>
  <c r="J227" i="3"/>
  <c r="L234" i="3"/>
  <c r="J233" i="3"/>
  <c r="J239" i="3"/>
  <c r="K250" i="3"/>
  <c r="L297" i="3"/>
  <c r="J296" i="3"/>
  <c r="L299" i="3"/>
  <c r="L185" i="3"/>
  <c r="J184" i="3"/>
  <c r="J183" i="3" s="1"/>
  <c r="I192" i="3"/>
  <c r="K296" i="3"/>
  <c r="J193" i="3"/>
  <c r="L194" i="3"/>
  <c r="J266" i="3"/>
  <c r="J303" i="3"/>
  <c r="J307" i="3"/>
  <c r="L318" i="3"/>
  <c r="L295" i="3"/>
  <c r="L320" i="3"/>
  <c r="I90" i="3" l="1"/>
  <c r="M6" i="3"/>
  <c r="M325" i="3" s="1"/>
  <c r="I121" i="3"/>
  <c r="J25" i="3"/>
  <c r="J24" i="3" s="1"/>
  <c r="N7" i="3"/>
  <c r="K49" i="3"/>
  <c r="L224" i="3"/>
  <c r="N298" i="3"/>
  <c r="N293" i="3" s="1"/>
  <c r="J35" i="3"/>
  <c r="J34" i="3" s="1"/>
  <c r="I65" i="3"/>
  <c r="I200" i="3"/>
  <c r="J121" i="3"/>
  <c r="N200" i="3"/>
  <c r="J68" i="3"/>
  <c r="J65" i="3" s="1"/>
  <c r="N121" i="3"/>
  <c r="N110" i="3" s="1"/>
  <c r="N109" i="3" s="1"/>
  <c r="J100" i="3"/>
  <c r="J97" i="3" s="1"/>
  <c r="N264" i="3"/>
  <c r="N265" i="3"/>
  <c r="I97" i="3"/>
  <c r="I264" i="3"/>
  <c r="N65" i="3"/>
  <c r="I298" i="3"/>
  <c r="I110" i="3"/>
  <c r="I109" i="3" s="1"/>
  <c r="J298" i="3"/>
  <c r="J293" i="3" s="1"/>
  <c r="L142" i="3"/>
  <c r="L59" i="3"/>
  <c r="L140" i="3"/>
  <c r="J155" i="3"/>
  <c r="L207" i="3"/>
  <c r="L131" i="3"/>
  <c r="L216" i="3"/>
  <c r="K35" i="3"/>
  <c r="L163" i="3"/>
  <c r="L230" i="3"/>
  <c r="K134" i="3"/>
  <c r="L101" i="3"/>
  <c r="L169" i="3"/>
  <c r="L52" i="3"/>
  <c r="L147" i="3"/>
  <c r="K121" i="3"/>
  <c r="L195" i="3"/>
  <c r="L111" i="3"/>
  <c r="L122" i="3"/>
  <c r="L92" i="3"/>
  <c r="L42" i="3"/>
  <c r="K78" i="3"/>
  <c r="K65" i="3" s="1"/>
  <c r="L36" i="3"/>
  <c r="L87" i="3"/>
  <c r="L84" i="3" s="1"/>
  <c r="J265" i="3"/>
  <c r="J264" i="3"/>
  <c r="L205" i="3"/>
  <c r="L95" i="3"/>
  <c r="L150" i="3"/>
  <c r="L319" i="3"/>
  <c r="J192" i="3"/>
  <c r="L201" i="3"/>
  <c r="L266" i="3"/>
  <c r="K90" i="3"/>
  <c r="L103" i="3"/>
  <c r="K183" i="3"/>
  <c r="L81" i="3"/>
  <c r="L55" i="3"/>
  <c r="L75" i="3"/>
  <c r="L28" i="3"/>
  <c r="K100" i="3"/>
  <c r="L298" i="3"/>
  <c r="L294" i="3"/>
  <c r="L296" i="3"/>
  <c r="L227" i="3"/>
  <c r="J200" i="3"/>
  <c r="L250" i="3"/>
  <c r="L213" i="3"/>
  <c r="L26" i="3"/>
  <c r="L175" i="3"/>
  <c r="I7" i="3"/>
  <c r="K83" i="3"/>
  <c r="L181" i="3"/>
  <c r="L193" i="3"/>
  <c r="L282" i="3"/>
  <c r="L317" i="3"/>
  <c r="K200" i="3"/>
  <c r="K25" i="3"/>
  <c r="L73" i="3"/>
  <c r="L68" i="3" s="1"/>
  <c r="L9" i="3"/>
  <c r="J49" i="3"/>
  <c r="L107" i="3"/>
  <c r="L61" i="3"/>
  <c r="L166" i="3"/>
  <c r="L47" i="3"/>
  <c r="L184" i="3"/>
  <c r="K293" i="3"/>
  <c r="L233" i="3"/>
  <c r="L244" i="3"/>
  <c r="K264" i="3"/>
  <c r="K265" i="3"/>
  <c r="L138" i="3"/>
  <c r="L236" i="3"/>
  <c r="L158" i="3"/>
  <c r="L45" i="3"/>
  <c r="K8" i="3"/>
  <c r="J7" i="3" l="1"/>
  <c r="J110" i="3"/>
  <c r="J109" i="3" s="1"/>
  <c r="J64" i="3" s="1"/>
  <c r="I64" i="3"/>
  <c r="I6" i="3" s="1"/>
  <c r="I293" i="3"/>
  <c r="N64" i="3"/>
  <c r="N6" i="3" s="1"/>
  <c r="L49" i="3"/>
  <c r="L91" i="3"/>
  <c r="L155" i="3"/>
  <c r="L183" i="3"/>
  <c r="K24" i="3"/>
  <c r="L264" i="3"/>
  <c r="L265" i="3"/>
  <c r="L134" i="3"/>
  <c r="L25" i="3"/>
  <c r="L174" i="3"/>
  <c r="K97" i="3"/>
  <c r="L94" i="3"/>
  <c r="L35" i="3"/>
  <c r="L121" i="3"/>
  <c r="L192" i="3"/>
  <c r="L58" i="3"/>
  <c r="L178" i="3"/>
  <c r="L200" i="3"/>
  <c r="L78" i="3"/>
  <c r="K191" i="3"/>
  <c r="K190" i="3" s="1"/>
  <c r="L293" i="3"/>
  <c r="L100" i="3"/>
  <c r="K110" i="3"/>
  <c r="L106" i="3"/>
  <c r="L8" i="3"/>
  <c r="L83" i="3"/>
  <c r="J191" i="3"/>
  <c r="J190" i="3" s="1"/>
  <c r="L168" i="3"/>
  <c r="K34" i="3"/>
  <c r="J6" i="3" l="1"/>
  <c r="J325" i="3" s="1"/>
  <c r="N191" i="3"/>
  <c r="N190" i="3" s="1"/>
  <c r="N325" i="3" s="1"/>
  <c r="I191" i="3"/>
  <c r="L97" i="3"/>
  <c r="K7" i="3"/>
  <c r="L65" i="3"/>
  <c r="L24" i="3"/>
  <c r="L34" i="3"/>
  <c r="K109" i="3"/>
  <c r="L110" i="3"/>
  <c r="L90" i="3"/>
  <c r="L191" i="3"/>
  <c r="L190" i="3" s="1"/>
  <c r="I190" i="3" l="1"/>
  <c r="I325" i="3" s="1"/>
  <c r="L7" i="3"/>
  <c r="K64" i="3"/>
  <c r="L109" i="3"/>
  <c r="L64" i="3" l="1"/>
  <c r="L6" i="3" s="1"/>
  <c r="K6" i="3"/>
  <c r="K325" i="3" l="1"/>
  <c r="L325" i="3"/>
</calcChain>
</file>

<file path=xl/sharedStrings.xml><?xml version="1.0" encoding="utf-8"?>
<sst xmlns="http://schemas.openxmlformats.org/spreadsheetml/2006/main" count="1145" uniqueCount="641">
  <si>
    <t>НАИМЕНОВАНИЕ ДОХОДА</t>
  </si>
  <si>
    <t>Бюджет</t>
  </si>
  <si>
    <t>КБК</t>
  </si>
  <si>
    <t>Код главы</t>
  </si>
  <si>
    <t>Исполнено с начала года</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</si>
  <si>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</si>
  <si>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</si>
  <si>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</si>
  <si>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</si>
  <si>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</si>
  <si>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</si>
  <si>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</si>
  <si>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М/Б</t>
  </si>
  <si>
    <t>182 1 01 02010 01 0000 110</t>
  </si>
  <si>
    <t>182</t>
  </si>
  <si>
    <t>182 1 01 02020 01 0000 110</t>
  </si>
  <si>
    <t>182 1 01 02030 01 0000 110</t>
  </si>
  <si>
    <t>182 1 01 02040 01 0000 110</t>
  </si>
  <si>
    <t>182 1 01 02080 01 0000 110</t>
  </si>
  <si>
    <t>182 1 01 02130 01 0000 110</t>
  </si>
  <si>
    <t>182 1 01 02140 01 0000 110</t>
  </si>
  <si>
    <t>НАЛОГИ НА ТОВАРЫ (РАБОТЫ, УСЛУГИ), РЕАЛИЗУЕМЫЕ НА ТЕРРИТОРИИ РОССИЙСКОЙ ФЕДЕРАЦИИ</t>
  </si>
  <si>
    <t>182 1 03 00000 00 0000 000</t>
  </si>
  <si>
    <t>Акцизы по подакцизным товарам (продукции), производимым на территории Российской Федерации</t>
  </si>
  <si>
    <t>182 1 03 02000 01 0000 110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</si>
  <si>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</si>
  <si>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</si>
  <si>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</si>
  <si>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</si>
  <si>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</si>
  <si>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</si>
  <si>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</si>
  <si>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</si>
  <si>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</si>
  <si>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</si>
  <si>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</si>
  <si>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</si>
  <si>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</si>
  <si>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</si>
  <si>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</si>
  <si>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</si>
  <si>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</si>
  <si>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</si>
  <si>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</si>
  <si>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</si>
  <si>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</si>
  <si>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</si>
  <si>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</si>
  <si>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</si>
  <si>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</si>
  <si>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</si>
  <si>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</si>
  <si>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</si>
  <si>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</si>
  <si>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</si>
  <si>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</si>
  <si>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</si>
  <si>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182 1 05 03010 01 0000 110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</si>
  <si>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</si>
  <si>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</si>
  <si>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</si>
  <si>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</si>
  <si>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</si>
  <si>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</si>
  <si>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</si>
  <si>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</si>
  <si>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</si>
  <si>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</si>
  <si>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</si>
  <si>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</si>
  <si>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</si>
  <si>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</si>
  <si>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</si>
  <si>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</si>
  <si>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</si>
  <si>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</si>
  <si>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</si>
  <si>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</si>
  <si>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</si>
  <si>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</si>
  <si>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</si>
  <si>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</si>
  <si>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</si>
  <si>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</si>
  <si>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</si>
  <si>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</si>
  <si>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040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</si>
  <si>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</si>
  <si>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</si>
  <si>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</si>
  <si>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</si>
  <si>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</si>
  <si>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</si>
  <si>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</si>
  <si>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</si>
  <si>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</si>
  <si>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</si>
  <si>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040 1 11 05010 00 0000 120 </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</si>
  <si>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</si>
  <si>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</si>
  <si>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</si>
  <si>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</si>
  <si>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</si>
  <si>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</si>
  <si>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</si>
  <si>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</si>
  <si>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</si>
  <si>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</si>
  <si>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</si>
  <si>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</si>
  <si>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</si>
  <si>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</si>
  <si>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</si>
  <si>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</si>
  <si>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</si>
  <si>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</si>
  <si>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</si>
  <si>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</si>
  <si>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</si>
  <si>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048</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</si>
  <si>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</si>
  <si>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</si>
  <si>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</si>
  <si>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</si>
  <si>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 xml:space="preserve">Плата за размещение отходов производства </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</si>
  <si>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</si>
  <si>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</si>
  <si>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</si>
  <si>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</si>
  <si>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</si>
  <si>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оказания платных услуг (работ)</t>
  </si>
  <si>
    <t>040 1 13 01000 00 0000 130</t>
  </si>
  <si>
    <t>Прочие доходы от оказания платных услуг (работ)</t>
  </si>
  <si>
    <t>040 1 13 01990 00 0000 130</t>
  </si>
  <si>
    <t>Прочие доходы от оказания платных услуг (работ) получателями средств бюджетов городских округов</t>
  </si>
  <si>
    <t>040 1 13 01994 04 0000 130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</si>
  <si>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</si>
  <si>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</si>
  <si>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</si>
  <si>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</si>
  <si>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</si>
  <si>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</si>
  <si>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</si>
  <si>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</si>
  <si>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</si>
  <si>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</si>
  <si>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</si>
  <si>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</si>
  <si>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</si>
  <si>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</si>
  <si>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</si>
  <si>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</si>
  <si>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</si>
  <si>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</si>
  <si>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</si>
  <si>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</si>
  <si>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</si>
  <si>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</si>
  <si>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</si>
  <si>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</si>
  <si>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</si>
  <si>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</si>
  <si>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</si>
  <si>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</si>
  <si>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</si>
  <si>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</si>
  <si>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</si>
  <si>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720 1 16 01053 01 0027 140</t>
  </si>
  <si>
    <t>720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</si>
  <si>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</si>
  <si>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</si>
  <si>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</si>
  <si>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720 1 16 01053 01 0059 140</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</si>
  <si>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</si>
  <si>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</si>
  <si>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</si>
  <si>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</si>
  <si>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720 1 16 01063 01 0008 140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</si>
  <si>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</si>
  <si>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</si>
  <si>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</si>
  <si>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</si>
  <si>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</si>
  <si>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</si>
  <si>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</si>
  <si>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</si>
  <si>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</si>
  <si>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</si>
  <si>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</si>
  <si>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</si>
  <si>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</si>
  <si>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</si>
  <si>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530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</si>
  <si>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</si>
  <si>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</si>
  <si>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660</t>
  </si>
  <si>
    <t>660 1 16 01072 01 9000 140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</si>
  <si>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</si>
  <si>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</si>
  <si>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</si>
  <si>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</si>
  <si>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</si>
  <si>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</si>
  <si>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</si>
  <si>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</si>
  <si>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</si>
  <si>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</si>
  <si>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</si>
  <si>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</si>
  <si>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</si>
  <si>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</si>
  <si>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</si>
  <si>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</si>
  <si>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170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</si>
  <si>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</si>
  <si>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</si>
  <si>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</si>
  <si>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</si>
  <si>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</si>
  <si>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</si>
  <si>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</si>
  <si>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</si>
  <si>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</si>
  <si>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</si>
  <si>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</si>
  <si>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</si>
  <si>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</si>
  <si>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</si>
  <si>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</si>
  <si>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</si>
  <si>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</si>
  <si>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</si>
  <si>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720 1 16 01163 01 0000 140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</si>
  <si>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</si>
  <si>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</si>
  <si>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</si>
  <si>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</si>
  <si>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</si>
  <si>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</si>
  <si>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</si>
  <si>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</si>
  <si>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</si>
  <si>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</si>
  <si>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</si>
  <si>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</si>
  <si>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230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</si>
  <si>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</si>
  <si>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420 1 16 01193 01 0005 140</t>
  </si>
  <si>
    <t>600</t>
  </si>
  <si>
    <t>720 1 16 01193 01 0005 140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</si>
  <si>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</si>
  <si>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</si>
  <si>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</si>
  <si>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</si>
  <si>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370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</si>
  <si>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</si>
  <si>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</si>
  <si>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</si>
  <si>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720 1 16 01203 01 9000 140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</si>
  <si>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</si>
  <si>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</si>
  <si>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720 1 16 01333 01 0000 140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</si>
  <si>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</si>
  <si>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</si>
  <si>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</si>
  <si>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</si>
  <si>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</si>
  <si>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370 1 16 02010 02 9000 140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</si>
  <si>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</si>
  <si>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</si>
  <si>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</si>
  <si>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</si>
  <si>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</si>
  <si>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</si>
  <si>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</si>
  <si>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</si>
  <si>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</si>
  <si>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</si>
  <si>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</si>
  <si>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</si>
  <si>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</si>
  <si>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</si>
  <si>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</si>
  <si>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</si>
  <si>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040 1 16 10123 01 0041 140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</si>
  <si>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</si>
  <si>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</si>
  <si>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</si>
  <si>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</si>
  <si>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</si>
  <si>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000 1 17 00000 00 0000 000</t>
  </si>
  <si>
    <t>Прочие неналоговые доходы</t>
  </si>
  <si>
    <t>000 1 17 05000 00 0000 180</t>
  </si>
  <si>
    <t>Прочие неналоговые доходы бюджетов городских округов</t>
  </si>
  <si>
    <t>040 1 17 05040 04 0000 180</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</si>
  <si>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</si>
  <si>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</si>
  <si>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</si>
  <si>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</si>
  <si>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</si>
  <si>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</si>
  <si>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</si>
  <si>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</si>
  <si>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</si>
  <si>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</si>
  <si>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</si>
  <si>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500</t>
  </si>
  <si>
    <t>Дотации бюджетам на поддержку мер по обеспечению сбалансированности бюджетов</t>
  </si>
  <si>
    <t>000 2 02 15002 00 0000 150</t>
  </si>
  <si>
    <t xml:space="preserve">Дотации бюджетам городских округов на поддержку мер по обеспечению сбалансированности бюджетов </t>
  </si>
  <si>
    <t>040 2 02 15002 04 0000 150</t>
  </si>
  <si>
    <t>Прочие дотации бюджетам городских округов</t>
  </si>
  <si>
    <t>040 2 02 19999 04 0000 150</t>
  </si>
  <si>
    <t>Дотации в целях стимулирования роста налогового потенциала и качества планирования доходов в городских округах и муниципальных районах ХМАО-Югры (Распоряжение Правительства ХМАО-Югры от 09.09.2024 № 439-рп)</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</si>
  <si>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</si>
  <si>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ФБ</t>
  </si>
  <si>
    <t>Субсидии бюджетам бюджетной системы Российской Федерации (межбюджетные субсидии)</t>
  </si>
  <si>
    <t>000 2 02 20000 00 0000 150</t>
  </si>
  <si>
    <t xml:space="preserve">Субсидии бюджетам на приведение в нормативное состояние автомобильных дорог и искусственных дорожных сооружений </t>
  </si>
  <si>
    <t>000 2 02 20041 00 0000 150</t>
  </si>
  <si>
    <t>040 2 02 20041 04 0000 150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</si>
  <si>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</si>
  <si>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</si>
  <si>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</si>
  <si>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</si>
  <si>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</si>
  <si>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</si>
  <si>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</si>
  <si>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</si>
  <si>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Субсидии бюджетам городских округов на государственную поддержку организаций, входящих в систему спортивной подготовки</t>
  </si>
  <si>
    <t xml:space="preserve">000 2 02 25081 00 0000 150 </t>
  </si>
  <si>
    <t>Государственная поддержка организаций, входящих в систему спортивной подготовки</t>
  </si>
  <si>
    <t xml:space="preserve">040 2 02 25081 04 0000 150 </t>
  </si>
  <si>
    <t>270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</si>
  <si>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</si>
  <si>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</si>
  <si>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</si>
  <si>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 xml:space="preserve">040 2 02 25178 04 0000 150 </t>
  </si>
  <si>
    <t>480</t>
  </si>
  <si>
    <t>Переселение граждан из не предназначенных для проживания строений, созданных в период промышленного освоения Сибири и Дальнего Востока</t>
  </si>
  <si>
    <t xml:space="preserve">000 2 02 25179 00 0000 150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</si>
  <si>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</si>
  <si>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040 2 02 25179 04 0000 150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</si>
  <si>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</si>
  <si>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</si>
  <si>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</si>
  <si>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</si>
  <si>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040 2 02 25304 04 0000 150</t>
  </si>
  <si>
    <t>Субсидии бюджетам на реализацию мероприятий по обеспечению жильем молодых семей</t>
  </si>
  <si>
    <t xml:space="preserve">000 2 02 25497 00 0000 150 </t>
  </si>
  <si>
    <t>Реализация мероприятий по обеспечению жильем молодых семей</t>
  </si>
  <si>
    <t xml:space="preserve">040 2 02 25497 04 0000 150 </t>
  </si>
  <si>
    <t>Субсидии бюджетам на поддержку отрасли культуры</t>
  </si>
  <si>
    <t>000 2 02 25519 00 0000 150</t>
  </si>
  <si>
    <t>040 2 02 25519 04 0000 150</t>
  </si>
  <si>
    <t>240</t>
  </si>
  <si>
    <t>Государственная поддержка отрасли культуры</t>
  </si>
  <si>
    <t>Субсидии бюджетам на реализацию программ формирования современной городской среды</t>
  </si>
  <si>
    <t>000 2 02 25555 00 0000 150</t>
  </si>
  <si>
    <t xml:space="preserve">Реализация программ формирования современной городской среды </t>
  </si>
  <si>
    <t>040 2 02 25555 04 0000 150</t>
  </si>
  <si>
    <t>710</t>
  </si>
  <si>
    <t>Реализация программ формирования современной городской среды</t>
  </si>
  <si>
    <t>Прочие субсидии</t>
  </si>
  <si>
    <t xml:space="preserve">000 2 02 29999 00 0000 150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</si>
  <si>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</si>
  <si>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040 2 02 29999 04 0000 150 </t>
  </si>
  <si>
    <t>Субсидии на развитие сферы культуры в муниципальных образованиях Ханты-Мансийского автономного округа – Югры</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</si>
  <si>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</si>
  <si>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250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</si>
  <si>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t>
  </si>
  <si>
    <t>Субсидии на софинансирование расходов муниципальных образований по развитию сети спортивных объектов шаговой доступности</t>
  </si>
  <si>
    <t>Субсидии на реализацию полномочий в сфере жилищно-коммунального комплекса</t>
  </si>
  <si>
    <t>Субсидии на реализацию полномочий в области строительства и жилищных отношений</t>
  </si>
  <si>
    <t>Субсидии на создание условий для деятельности народных дружин</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</si>
  <si>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</si>
  <si>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</si>
  <si>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бюджетам субъектов Российской Федерации и муниципальных образований</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</si>
  <si>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</si>
  <si>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</si>
  <si>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</si>
  <si>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</si>
  <si>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</si>
  <si>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</si>
  <si>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040 2 02 30024 04 0000 150</t>
  </si>
  <si>
    <t>Субвенции на организацию и обеспечение отдыха и оздоровления детей, в том числе в этнической среде</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</si>
  <si>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</si>
  <si>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осуществление отдельных государственных полномочий в сфере трудовых отношений и государственного управления охраной труда</t>
  </si>
  <si>
    <t>350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</si>
  <si>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</si>
  <si>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</si>
  <si>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</si>
  <si>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550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</si>
  <si>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</si>
  <si>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организацию осуществления мероприятий по проведению дезинсекции и дератизации в Ханты-Мансийском автономном округе – Югре</t>
  </si>
  <si>
    <t>620</t>
  </si>
  <si>
    <t>Субвенции на организацию мероприятий при осуществлении деятельности по обращению с животными без владельцев</t>
  </si>
  <si>
    <t>630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</si>
  <si>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</si>
  <si>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700</t>
  </si>
  <si>
    <t>Субвенции на поддержку сельскохозяйственного производства и деятельности по заготовке и переработке дикоросов</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</si>
  <si>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</si>
  <si>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 </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</si>
  <si>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</si>
  <si>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 xml:space="preserve">040 2 02 30029 04 0000 150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</si>
  <si>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</si>
  <si>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</si>
  <si>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</si>
  <si>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</si>
  <si>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</si>
  <si>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</si>
  <si>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</si>
  <si>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</si>
  <si>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</si>
  <si>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000 2 02 35135 00 0000 150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</si>
  <si>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</si>
  <si>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040 2 02 35135 04 0000 150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</si>
  <si>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</si>
  <si>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</si>
  <si>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</si>
  <si>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</si>
  <si>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</si>
  <si>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 xml:space="preserve">000 2 02 35930 00 0000 150 </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</si>
  <si>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</si>
  <si>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 xml:space="preserve">040 2 02 35930 04 0000 150 </t>
  </si>
  <si>
    <t>Осуществление переданных полномочий Российской Федерации на государственную регистрацию актов гражданского состояния</t>
  </si>
  <si>
    <t>Иные межбюджетные трансферты</t>
  </si>
  <si>
    <t>000 2 02 40000 00 0000 150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</si>
  <si>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</si>
  <si>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</si>
  <si>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</si>
  <si>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</si>
  <si>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000 2 02 45050 00 0000 150</t>
  </si>
  <si>
    <t>040 2 02 45050 04 0000 150</t>
  </si>
  <si>
    <t>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</si>
  <si>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</si>
  <si>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</si>
  <si>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040 2 02 49999 04 0000 150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</si>
  <si>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</si>
  <si>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22.03.2024 № 112-п ДСП)</t>
  </si>
  <si>
    <t>580</t>
  </si>
  <si>
    <t>Прочие межбюджетные трансферты, передаваемые бюджетам городских округов (0701)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</si>
  <si>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</si>
  <si>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(0707)</t>
  </si>
  <si>
    <t>Прочие безвозмездные поступления от государственных (муниципальных) организаций в бюджеты городских округов</t>
  </si>
  <si>
    <t>000 2 03 04099 04 0000 150</t>
  </si>
  <si>
    <t>МБ</t>
  </si>
  <si>
    <t>040 2 03 04099 04 0000 150</t>
  </si>
  <si>
    <t>Прочие безвозмездные поступления в бюджеты городских округов</t>
  </si>
  <si>
    <t>040 2 07 04000 04 0000 150</t>
  </si>
  <si>
    <t>040 2 07 04050 04 0000 150</t>
  </si>
  <si>
    <t>Всего доходов</t>
  </si>
  <si>
    <t>На уточнение</t>
  </si>
  <si>
    <t>КЦСР</t>
  </si>
  <si>
    <t>КВР</t>
  </si>
  <si>
    <t>План по решению Думы № 306 от 23.12.2024 (уточненный)</t>
  </si>
  <si>
    <t>Исполнено на 01.04.2025</t>
  </si>
  <si>
    <t>апрель</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</si>
  <si>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</si>
  <si>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</si>
  <si>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</si>
  <si>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</si>
  <si>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</si>
  <si>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</si>
  <si>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</si>
  <si>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</si>
  <si>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</si>
  <si>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</si>
  <si>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182 1 01 02120 01 0000 110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</si>
  <si>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</si>
  <si>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</si>
  <si>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</si>
  <si>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</si>
  <si>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</si>
  <si>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</si>
  <si>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</si>
  <si>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</si>
  <si>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</si>
  <si>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</si>
  <si>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</si>
  <si>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</si>
  <si>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</si>
  <si>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</si>
  <si>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 (за налоговые периоды, истекшие до 1 января 2011 года)</t>
  </si>
  <si>
    <t>182 1 05 02020 02 0000 110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</si>
  <si>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</si>
  <si>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</si>
  <si>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</si>
  <si>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040 1 08 07150 01 0000 110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</si>
  <si>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</si>
  <si>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040 1 11 05020 00 0000 120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</si>
  <si>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</si>
  <si>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040 1 11 05024 04 0000 120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</si>
  <si>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</si>
  <si>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040 1 11 07000 00 0000 120</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</si>
  <si>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</si>
  <si>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</si>
  <si>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</si>
  <si>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</si>
  <si>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</si>
  <si>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</si>
  <si>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040 1 14 02042 04 0000 440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</si>
  <si>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</si>
  <si>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040 1 14 02043 04 0000 440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</si>
  <si>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правовых актов, содержащих нормы трудового права)</t>
  </si>
  <si>
    <t>420 1 16 01072 01 9000 140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</si>
  <si>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</si>
  <si>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530 1 16 01072 01 0002 140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</si>
  <si>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</si>
  <si>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720 1 16 01073 01 9000 140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</si>
  <si>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</si>
  <si>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</si>
  <si>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</si>
  <si>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720 1 16 01093 01 9000 140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</si>
  <si>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</si>
  <si>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</si>
  <si>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</si>
  <si>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720 1 16 01113 01 0000 140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</si>
  <si>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</si>
  <si>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</si>
  <si>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</si>
  <si>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</si>
  <si>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720 1 16 01173 01 0008 140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</si>
  <si>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</si>
  <si>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720 1 16 01193 01 0029 140</t>
  </si>
  <si>
    <t>188 1 16 10123 01 0041 140</t>
  </si>
  <si>
    <t>188</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</si>
  <si>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</si>
  <si>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</si>
  <si>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</si>
  <si>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</si>
  <si>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Инициативные платежи</t>
  </si>
  <si>
    <t>000 1 17 10000 00 0000 150</t>
  </si>
  <si>
    <t>Инициативные платежи, зачисляемые в бюджеты городских округов (Инициативный проект "Реновация Аллеи Ветеранов")</t>
  </si>
  <si>
    <t>040 1 17 15020 04 0004 150</t>
  </si>
  <si>
    <t>32.4.14.81060</t>
  </si>
  <si>
    <t>32.4.14.81090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</si>
  <si>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</si>
  <si>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</si>
  <si>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18.4.13.9Д040</t>
  </si>
  <si>
    <t>521</t>
  </si>
  <si>
    <t>Субсидии бюджетам на софинансирование капитальных вложений в объекты муниципальной собственности</t>
  </si>
  <si>
    <t>040 2 02 20077 00 0000 150</t>
  </si>
  <si>
    <t>Субсидии бюджетам городских округов на софинансирование капитальных вложений в объекты муниципальной собственности</t>
  </si>
  <si>
    <t>040 2 02 20077 04 0000 150</t>
  </si>
  <si>
    <t>18.5.02.9Д050</t>
  </si>
  <si>
    <t>522</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</si>
  <si>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</si>
  <si>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</si>
  <si>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</si>
  <si>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040 2 02 20302 04 0000 150</t>
  </si>
  <si>
    <t>37.1.И2.67484</t>
  </si>
  <si>
    <t>37.1.ИЗ.А5140</t>
  </si>
  <si>
    <t>37.1.ИЗ.51540</t>
  </si>
  <si>
    <t>37.4.14.09505</t>
  </si>
  <si>
    <t>06.2.02.R0810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</si>
  <si>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</si>
  <si>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040 2 02 25098 04 0000 150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</si>
  <si>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</si>
  <si>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02.4.12.R0980</t>
  </si>
  <si>
    <t>Субсидии бюджетам на реализацию мероприятий по модернизации коммунальной инфраструктуры</t>
  </si>
  <si>
    <t>000 2 02 25154 00 0000 150</t>
  </si>
  <si>
    <t>Субсидии бюджетам городских округов на реализацию мероприятий по модернизации коммунальной инфраструктуры</t>
  </si>
  <si>
    <t>040 2 02 25154 04 0000 150</t>
  </si>
  <si>
    <t>37.2.02.R1780</t>
  </si>
  <si>
    <t>523</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</si>
  <si>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</si>
  <si>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</si>
  <si>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02.4.12.R3040</t>
  </si>
  <si>
    <t>Субсидии бюджетам на модернизацию региональных и муниципальных библиотек</t>
  </si>
  <si>
    <t>040 2 02 25348 00 0000 150</t>
  </si>
  <si>
    <t>Субсидии бюджетам городских округов на модернизацию региональных и муниципальных библиотек</t>
  </si>
  <si>
    <t>040 2 02 25348 04 0000 150</t>
  </si>
  <si>
    <t>37.1.Я5.53480</t>
  </si>
  <si>
    <t>000 2 02 25394 00 0000 150</t>
  </si>
  <si>
    <t xml:space="preserve">Субсидии бюджетам городских округов на приведение в нормативное состояние автомобильных дорог и искусственных дорожных сооружений </t>
  </si>
  <si>
    <t>040 2 02 25394 04 0000 150</t>
  </si>
  <si>
    <t>180</t>
  </si>
  <si>
    <t>18.4.13.83000</t>
  </si>
  <si>
    <t>37.2.02.R4970</t>
  </si>
  <si>
    <t>Государственная поддержка отрасли культуры в рамках реализации национального проекта «Культура»</t>
  </si>
  <si>
    <t>05.1.А1.55190</t>
  </si>
  <si>
    <t>05.2.01.R5191</t>
  </si>
  <si>
    <t>34.1.И4.55550</t>
  </si>
  <si>
    <t>Субсидии бюджетам на реконструкцию и капитальный ремонт муниципальных музеев</t>
  </si>
  <si>
    <t xml:space="preserve">000 2 02 25597 00 0000 150 </t>
  </si>
  <si>
    <t>Реконструкция и капитальный ремонт региональных и муниципальных музеев</t>
  </si>
  <si>
    <t xml:space="preserve">040 2 02 25597 04 0000 150 </t>
  </si>
  <si>
    <t>05.1.А1.55970</t>
  </si>
  <si>
    <t>02.4.14.82050</t>
  </si>
  <si>
    <t>05.2.01.82520</t>
  </si>
  <si>
    <t>06.4.12.82970</t>
  </si>
  <si>
    <t>06.4.11.82130</t>
  </si>
  <si>
    <t>37.4.13.82590</t>
  </si>
  <si>
    <t>37.4.16.82900</t>
  </si>
  <si>
    <t>36.4.13.82300</t>
  </si>
  <si>
    <t>16.1.Э1.82380</t>
  </si>
  <si>
    <t>34.4.11.82910</t>
  </si>
  <si>
    <t>37.4.25.83040</t>
  </si>
  <si>
    <t>Субсидии на реализацию инициативных проектов, отобранных по результатам конкурса</t>
  </si>
  <si>
    <t>21.1.02.82750</t>
  </si>
  <si>
    <t>37.1.ИЗ.А1540</t>
  </si>
  <si>
    <t>07.4.13.84120</t>
  </si>
  <si>
    <t>05.4.13.84100</t>
  </si>
  <si>
    <t>Субвенции на поддержку и развитие животноводства</t>
  </si>
  <si>
    <t>36.4.13.51200</t>
  </si>
  <si>
    <t>37.4.20.51350</t>
  </si>
  <si>
    <t>37.4.20.51760</t>
  </si>
  <si>
    <t>26.4.13.D9300</t>
  </si>
  <si>
    <t>26.4.13.59300</t>
  </si>
  <si>
    <t>02.1.Ю6.53030</t>
  </si>
  <si>
    <t>540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</si>
  <si>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</si>
  <si>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</si>
  <si>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</si>
  <si>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Прочие межбюджетные трансферты, передаваемые бюджетам городских округов (Содействие занятости молодежи)</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</si>
  <si>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</si>
  <si>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07.8.01.85060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</si>
  <si>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07.03.2025 № 86-п)</t>
  </si>
  <si>
    <t>40.0.02.85150</t>
  </si>
  <si>
    <t>40.Д.00.85160</t>
  </si>
  <si>
    <t>Прочие межбюджетные трансферты, передаваемые бюджетам городских округов (0703)</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</si>
  <si>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</si>
  <si>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</si>
  <si>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</si>
  <si>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(1103)</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</si>
  <si>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</si>
  <si>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040 2 08 04000 04 0000 150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</si>
  <si>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</si>
  <si>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</si>
  <si>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</si>
  <si>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</si>
  <si>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</si>
  <si>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Ожидаемое исполнение на 11.04.2025</t>
  </si>
  <si>
    <t xml:space="preserve">Ожидаемое исполнение доходной части бюджета города Пыть-Яха за 2025 год </t>
  </si>
  <si>
    <t>Субсидии на реализацию мероприятий по модернизации коммунальной инфрастуктуры Ханты-Мансийского автономного округа - Югры</t>
  </si>
  <si>
    <t>План по решению Думы № 306 от 23.12.2024 (утверждённый)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</si>
  <si>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17.02.2025 № 51-п ДСП, от 14.04.2025 № 144-п ДСП)</t>
  </si>
  <si>
    <t>Уведомления Департамента финансов ХМАО-Югры, служебная записка по приказу Депфина ХМАО-Югры от 24.12.2024 № 31нп</t>
  </si>
  <si>
    <t>Приложение 1                                                                                                                                                                                                                                                                                                                                                                                                                                                                                                                                                                                                                                                                               к пояснительной записке</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</si>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</sst>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0_ ;\-#,##0.00\ "/>
    <numFmt numFmtId="165" formatCode="#,##0.0;[Red]\-#,##0.0;0.0"/>
    <numFmt numFmtId="166" formatCode="00\.0\.00\.00000"/>
  </numFmts>
  <fonts count="15" x14ac:knownFonts="1">
    <font>
      <sz val="10"/>
      <name val="Arial Cyr"/>
      <charset val="204"/>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sz val="12"/>
      <color indexed="8"/>
      <name val="Times New Roman"/>
      <family val="1"/>
      <charset val="204"/>
    </font>
    <font>
      <sz val="12"/>
      <color rgb="FFFF0000"/>
      <name val="Times New Roman"/>
      <family val="1"/>
      <charset val="204"/>
    </font>
    <font>
      <sz val="11"/>
      <color theme="1"/>
      <name val="Calibri"/>
      <family val="2"/>
      <scheme val="minor"/>
    </font>
    <font>
      <b/>
      <sz val="16"/>
      <color theme="1"/>
      <name val="Times New Roman"/>
      <family val="1"/>
      <charset val="204"/>
    </font>
    <font>
      <b/>
      <sz val="11"/>
      <name val="Times New Roman"/>
      <family val="1"/>
      <charset val="204"/>
    </font>
    <font>
      <b/>
      <sz val="12"/>
      <color rgb="FF000000"/>
      <name val="Times New Roman"/>
      <family val="1"/>
      <charset val="204"/>
    </font>
    <font>
      <sz val="12"/>
      <color rgb="FF000000"/>
      <name val="Times New Roman"/>
      <family val="1"/>
      <charset val="204"/>
    </font>
    <font>
      <b/>
      <sz val="12"/>
      <color rgb="FFFF0000"/>
      <name val="Times New Roman"/>
      <family val="1"/>
      <charset val="204"/>
    </font>
    <font>
      <sz val="11"/>
      <color theme="1"/>
      <name val="Times New Roman"/>
      <family val="1"/>
      <charset val="204"/>
    </font>
    <font>
      <b/>
      <sz val="12"/>
      <color theme="1"/>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FFFFFF"/>
        <bgColor rgb="FF000000"/>
      </patternFill>
    </fill>
    <fill>
      <patternFill patternType="solid">
        <fgColor rgb="FFC5D9F1"/>
        <bgColor rgb="FF000000"/>
      </patternFill>
    </fill>
    <fill>
      <patternFill patternType="solid">
        <fgColor rgb="FFB1A0C7"/>
        <bgColor rgb="FF000000"/>
      </patternFill>
    </fill>
    <fill>
      <patternFill patternType="solid">
        <fgColor rgb="FFDAEEF3"/>
        <bgColor rgb="FF000000"/>
      </patternFill>
    </fill>
    <fill>
      <patternFill patternType="solid">
        <fgColor rgb="FFDCE6F1"/>
        <bgColor rgb="FF000000"/>
      </patternFill>
    </fill>
    <fill>
      <patternFill patternType="solid">
        <fgColor rgb="FFB8CCE4"/>
        <bgColor rgb="FF000000"/>
      </patternFill>
    </fill>
    <fill>
      <patternFill patternType="solid">
        <fgColor theme="0"/>
        <bgColor rgb="FF000000"/>
      </patternFill>
    </fill>
    <fill>
      <patternFill patternType="solid">
        <fgColor theme="3" tint="0.79998168889431442"/>
        <bgColor rgb="FF000000"/>
      </patternFill>
    </fill>
    <fill>
      <patternFill patternType="solid">
        <fgColor theme="8" tint="0.79998168889431442"/>
        <bgColor rgb="FF000000"/>
      </patternFill>
    </fill>
    <fill>
      <patternFill patternType="solid">
        <fgColor theme="4" tint="0.59999389629810485"/>
        <bgColor rgb="FF000000"/>
      </patternFill>
    </fill>
    <fill>
      <patternFill patternType="solid">
        <fgColor rgb="FF8DB4E2"/>
        <bgColor rgb="FF000000"/>
      </patternFill>
    </fill>
    <fill>
      <patternFill patternType="solid">
        <fgColor theme="4"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1" fillId="0" borderId="0"/>
    <xf numFmtId="0" fontId="4" fillId="0" borderId="0"/>
    <xf numFmtId="0" fontId="1" fillId="0" borderId="0"/>
    <xf numFmtId="0" fontId="1" fillId="0" borderId="0"/>
    <xf numFmtId="0" fontId="7" fillId="0" borderId="0"/>
    <xf numFmtId="43" fontId="7" fillId="0" borderId="0" applyFont="0" applyFill="0" applyBorder="0" applyAlignment="0" applyProtection="0"/>
  </cellStyleXfs>
  <cellXfs count="232">
    <xf numFmtId="0" fontId="0" fillId="0" borderId="0" xfId="0"/>
    <xf numFmtId="49" fontId="3" fillId="3" borderId="1" xfId="1" applyNumberFormat="1" applyFont="1" applyFill="1" applyBorder="1" applyAlignment="1" applyProtection="1">
      <alignment horizontal="center" wrapText="1"/>
      <protection hidden="1"/>
    </xf>
    <xf numFmtId="0" fontId="3" fillId="4" borderId="1" xfId="1" applyNumberFormat="1" applyFont="1" applyFill="1" applyBorder="1" applyAlignment="1" applyProtection="1">
      <alignment horizontal="left" wrapText="1"/>
      <protection hidden="1"/>
    </xf>
    <xf numFmtId="49" fontId="3" fillId="4" borderId="1" xfId="1" applyNumberFormat="1" applyFont="1" applyFill="1" applyBorder="1" applyAlignment="1" applyProtection="1">
      <alignment horizontal="center" wrapText="1"/>
      <protection hidden="1"/>
    </xf>
    <xf numFmtId="4" fontId="3" fillId="4"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0" borderId="1" xfId="1" applyNumberFormat="1" applyFont="1" applyFill="1" applyBorder="1" applyAlignment="1" applyProtection="1">
      <alignment horizontal="center" wrapText="1"/>
      <protection hidden="1"/>
    </xf>
    <xf numFmtId="49" fontId="2" fillId="0" borderId="1" xfId="1" applyNumberFormat="1" applyFont="1" applyFill="1" applyBorder="1" applyAlignment="1" applyProtection="1">
      <alignment horizontal="center"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49" fontId="3" fillId="5" borderId="1" xfId="1" applyNumberFormat="1" applyFont="1" applyFill="1" applyBorder="1" applyAlignment="1" applyProtection="1">
      <alignment horizontal="center" wrapText="1"/>
      <protection hidden="1"/>
    </xf>
    <xf numFmtId="0" fontId="2" fillId="0" borderId="1" xfId="2" applyNumberFormat="1" applyFont="1" applyFill="1" applyBorder="1" applyAlignment="1" applyProtection="1">
      <alignment horizontal="left" wrapText="1"/>
      <protection hidden="1"/>
    </xf>
    <xf numFmtId="0" fontId="2" fillId="0" borderId="1" xfId="2" applyNumberFormat="1" applyFont="1" applyFill="1" applyBorder="1" applyAlignment="1" applyProtection="1">
      <alignment horizontal="center" wrapText="1"/>
      <protection hidden="1"/>
    </xf>
    <xf numFmtId="0" fontId="2" fillId="2" borderId="1" xfId="1" applyNumberFormat="1" applyFont="1" applyFill="1" applyBorder="1" applyAlignment="1" applyProtection="1">
      <alignment horizontal="left" wrapText="1"/>
      <protection hidden="1"/>
    </xf>
    <xf numFmtId="49" fontId="2" fillId="2" borderId="1" xfId="1" applyNumberFormat="1" applyFont="1" applyFill="1" applyBorder="1" applyAlignment="1" applyProtection="1">
      <alignment horizontal="center" wrapText="1"/>
      <protection hidden="1"/>
    </xf>
    <xf numFmtId="0" fontId="2" fillId="4" borderId="1" xfId="1" applyNumberFormat="1" applyFont="1" applyFill="1" applyBorder="1" applyAlignment="1" applyProtection="1">
      <alignment horizontal="center" wrapText="1"/>
      <protection hidden="1"/>
    </xf>
    <xf numFmtId="0" fontId="3" fillId="4" borderId="1" xfId="1" applyNumberFormat="1" applyFont="1" applyFill="1" applyBorder="1" applyAlignment="1" applyProtection="1">
      <alignment wrapText="1"/>
      <protection hidden="1"/>
    </xf>
    <xf numFmtId="0" fontId="2" fillId="2" borderId="1" xfId="1" applyNumberFormat="1" applyFont="1" applyFill="1" applyBorder="1" applyAlignment="1" applyProtection="1">
      <alignment wrapText="1"/>
      <protection hidden="1"/>
    </xf>
    <xf numFmtId="0" fontId="2" fillId="0" borderId="1" xfId="1" applyNumberFormat="1" applyFont="1" applyFill="1" applyBorder="1" applyAlignment="1" applyProtection="1">
      <alignment wrapText="1"/>
      <protection hidden="1"/>
    </xf>
    <xf numFmtId="0" fontId="3" fillId="3" borderId="1" xfId="1" applyNumberFormat="1" applyFont="1" applyFill="1" applyBorder="1" applyAlignment="1" applyProtection="1">
      <alignment wrapText="1"/>
      <protection hidden="1"/>
    </xf>
    <xf numFmtId="0" fontId="3" fillId="5" borderId="1" xfId="1" applyNumberFormat="1" applyFont="1" applyFill="1" applyBorder="1" applyAlignment="1" applyProtection="1">
      <alignment wrapText="1"/>
      <protection hidden="1"/>
    </xf>
    <xf numFmtId="0" fontId="2" fillId="0" borderId="1" xfId="1" applyNumberFormat="1" applyFont="1" applyFill="1" applyBorder="1" applyAlignment="1" applyProtection="1">
      <alignment vertical="top" wrapText="1"/>
      <protection hidden="1"/>
    </xf>
    <xf numFmtId="0" fontId="7" fillId="0" borderId="0" xfId="5"/>
    <xf numFmtId="0" fontId="9" fillId="0" borderId="1" xfId="5" applyFont="1" applyFill="1" applyBorder="1" applyAlignment="1">
      <alignment horizontal="center" vertical="center" wrapText="1"/>
    </xf>
    <xf numFmtId="49" fontId="9" fillId="0" borderId="1" xfId="5" applyNumberFormat="1" applyFont="1" applyFill="1" applyBorder="1" applyAlignment="1">
      <alignment horizontal="center" vertical="center" wrapText="1"/>
    </xf>
    <xf numFmtId="0" fontId="9" fillId="6" borderId="1" xfId="1" applyNumberFormat="1"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0" fontId="3" fillId="7" borderId="1" xfId="5" applyFont="1" applyFill="1" applyBorder="1" applyAlignment="1">
      <alignment horizontal="left"/>
    </xf>
    <xf numFmtId="0" fontId="3" fillId="7" borderId="1" xfId="5" applyFont="1" applyFill="1" applyBorder="1" applyAlignment="1">
      <alignment horizontal="center"/>
    </xf>
    <xf numFmtId="49" fontId="3" fillId="7" borderId="1" xfId="1" applyNumberFormat="1" applyFont="1" applyFill="1" applyBorder="1" applyAlignment="1" applyProtection="1">
      <alignment horizontal="center" wrapText="1"/>
      <protection hidden="1"/>
    </xf>
    <xf numFmtId="4" fontId="3" fillId="7" borderId="1" xfId="1" applyNumberFormat="1" applyFont="1" applyFill="1" applyBorder="1" applyAlignment="1">
      <alignment horizontal="right"/>
    </xf>
    <xf numFmtId="0" fontId="3" fillId="8" borderId="1" xfId="5" applyFont="1" applyFill="1" applyBorder="1" applyAlignment="1">
      <alignment horizontal="left"/>
    </xf>
    <xf numFmtId="0" fontId="3" fillId="8" borderId="1" xfId="5" applyFont="1" applyFill="1" applyBorder="1" applyAlignment="1">
      <alignment horizontal="center"/>
    </xf>
    <xf numFmtId="49" fontId="3" fillId="8" borderId="1" xfId="1" applyNumberFormat="1" applyFont="1" applyFill="1" applyBorder="1" applyAlignment="1" applyProtection="1">
      <alignment horizontal="center" wrapText="1"/>
      <protection hidden="1"/>
    </xf>
    <xf numFmtId="4" fontId="3" fillId="8" borderId="1" xfId="6" applyNumberFormat="1" applyFont="1" applyFill="1" applyBorder="1" applyAlignment="1" applyProtection="1">
      <alignment horizontal="right" wrapText="1"/>
      <protection hidden="1"/>
    </xf>
    <xf numFmtId="0" fontId="3" fillId="7" borderId="1" xfId="1" applyNumberFormat="1" applyFont="1" applyFill="1" applyBorder="1" applyAlignment="1" applyProtection="1">
      <alignment horizontal="left" wrapText="1"/>
      <protection hidden="1"/>
    </xf>
    <xf numFmtId="0" fontId="3" fillId="7" borderId="1" xfId="1" applyNumberFormat="1" applyFont="1" applyFill="1" applyBorder="1" applyAlignment="1" applyProtection="1">
      <alignment horizontal="center" wrapText="1"/>
      <protection hidden="1"/>
    </xf>
    <xf numFmtId="0" fontId="3" fillId="9" borderId="1" xfId="1" applyNumberFormat="1" applyFont="1" applyFill="1" applyBorder="1" applyAlignment="1" applyProtection="1">
      <alignment horizontal="left" wrapText="1"/>
      <protection hidden="1"/>
    </xf>
    <xf numFmtId="0" fontId="3" fillId="9" borderId="1" xfId="1" applyNumberFormat="1" applyFont="1" applyFill="1" applyBorder="1" applyAlignment="1" applyProtection="1">
      <alignment horizontal="center" wrapText="1"/>
      <protection hidden="1"/>
    </xf>
    <xf numFmtId="49" fontId="3" fillId="9" borderId="1" xfId="1" applyNumberFormat="1" applyFont="1" applyFill="1" applyBorder="1" applyAlignment="1" applyProtection="1">
      <alignment horizontal="center" wrapText="1"/>
      <protection hidden="1"/>
    </xf>
    <xf numFmtId="4" fontId="3" fillId="9" borderId="1" xfId="1" applyNumberFormat="1" applyFont="1" applyFill="1" applyBorder="1" applyAlignment="1">
      <alignment horizontal="right"/>
    </xf>
    <xf numFmtId="4" fontId="2" fillId="6" borderId="1" xfId="1" applyNumberFormat="1" applyFont="1" applyFill="1" applyBorder="1" applyAlignment="1">
      <alignment horizontal="right"/>
    </xf>
    <xf numFmtId="0" fontId="3" fillId="10" borderId="1" xfId="5" applyFont="1" applyFill="1" applyBorder="1" applyAlignment="1">
      <alignment horizontal="left" wrapText="1"/>
    </xf>
    <xf numFmtId="0" fontId="3" fillId="10" borderId="1" xfId="5" applyFont="1" applyFill="1" applyBorder="1" applyAlignment="1">
      <alignment horizontal="center" wrapText="1"/>
    </xf>
    <xf numFmtId="49" fontId="3" fillId="10" borderId="1" xfId="1" applyNumberFormat="1" applyFont="1" applyFill="1" applyBorder="1" applyAlignment="1" applyProtection="1">
      <alignment horizontal="center" wrapText="1"/>
      <protection hidden="1"/>
    </xf>
    <xf numFmtId="4" fontId="3" fillId="10" borderId="1" xfId="1" applyNumberFormat="1" applyFont="1" applyFill="1" applyBorder="1" applyAlignment="1">
      <alignment horizontal="right"/>
    </xf>
    <xf numFmtId="4" fontId="3" fillId="9" borderId="0" xfId="5" applyNumberFormat="1" applyFont="1" applyFill="1" applyBorder="1" applyAlignment="1">
      <alignment wrapText="1"/>
    </xf>
    <xf numFmtId="0" fontId="3" fillId="9" borderId="1" xfId="5" applyFont="1" applyFill="1" applyBorder="1" applyAlignment="1">
      <alignment horizontal="center" wrapText="1"/>
    </xf>
    <xf numFmtId="0" fontId="2" fillId="0" borderId="1" xfId="5" applyFont="1" applyFill="1" applyBorder="1" applyAlignment="1">
      <alignment wrapText="1"/>
    </xf>
    <xf numFmtId="0" fontId="2" fillId="0" borderId="1" xfId="5" applyFont="1" applyFill="1" applyBorder="1" applyAlignment="1">
      <alignment horizontal="center" wrapText="1"/>
    </xf>
    <xf numFmtId="0" fontId="3" fillId="9" borderId="1" xfId="5" applyFont="1" applyFill="1" applyBorder="1" applyAlignment="1">
      <alignment wrapText="1"/>
    </xf>
    <xf numFmtId="49" fontId="2" fillId="9" borderId="1" xfId="1" applyNumberFormat="1" applyFont="1" applyFill="1" applyBorder="1" applyAlignment="1" applyProtection="1">
      <alignment horizontal="center" wrapText="1"/>
      <protection hidden="1"/>
    </xf>
    <xf numFmtId="0" fontId="2" fillId="6" borderId="0" xfId="1" applyFont="1" applyFill="1" applyBorder="1" applyAlignment="1">
      <alignment wrapText="1"/>
    </xf>
    <xf numFmtId="4" fontId="2" fillId="6" borderId="1" xfId="1" applyNumberFormat="1" applyFont="1" applyFill="1" applyBorder="1"/>
    <xf numFmtId="0" fontId="3" fillId="11" borderId="1" xfId="1" applyNumberFormat="1" applyFont="1" applyFill="1" applyBorder="1" applyAlignment="1" applyProtection="1">
      <alignment horizontal="left" wrapText="1"/>
      <protection hidden="1"/>
    </xf>
    <xf numFmtId="0" fontId="3" fillId="11" borderId="1" xfId="1" applyNumberFormat="1" applyFont="1" applyFill="1" applyBorder="1" applyAlignment="1" applyProtection="1">
      <alignment horizontal="center" wrapText="1"/>
      <protection hidden="1"/>
    </xf>
    <xf numFmtId="49" fontId="3" fillId="11" borderId="1" xfId="1" applyNumberFormat="1" applyFont="1" applyFill="1" applyBorder="1" applyAlignment="1" applyProtection="1">
      <alignment horizontal="center" wrapText="1"/>
      <protection hidden="1"/>
    </xf>
    <xf numFmtId="4" fontId="3" fillId="11" borderId="1" xfId="1" applyNumberFormat="1" applyFont="1" applyFill="1" applyBorder="1" applyAlignment="1">
      <alignment horizontal="right"/>
    </xf>
    <xf numFmtId="0" fontId="3" fillId="9" borderId="1" xfId="5" applyFont="1" applyFill="1" applyBorder="1" applyAlignment="1">
      <alignment horizontal="left" wrapText="1"/>
    </xf>
    <xf numFmtId="0" fontId="2" fillId="0" borderId="1" xfId="5" applyFont="1" applyFill="1" applyBorder="1"/>
    <xf numFmtId="0" fontId="2" fillId="0" borderId="1" xfId="5" applyFont="1" applyFill="1" applyBorder="1" applyAlignment="1">
      <alignment horizontal="center"/>
    </xf>
    <xf numFmtId="0" fontId="2" fillId="0" borderId="1" xfId="5" applyFont="1" applyFill="1" applyBorder="1" applyAlignment="1">
      <alignment horizontal="left" wrapText="1"/>
    </xf>
    <xf numFmtId="0" fontId="2" fillId="6" borderId="1" xfId="1" applyNumberFormat="1" applyFont="1" applyFill="1" applyBorder="1" applyAlignment="1" applyProtection="1">
      <alignment horizontal="left" wrapText="1"/>
      <protection hidden="1"/>
    </xf>
    <xf numFmtId="0" fontId="2" fillId="6" borderId="1" xfId="1" applyNumberFormat="1" applyFont="1" applyFill="1" applyBorder="1" applyAlignment="1" applyProtection="1">
      <alignment horizontal="center" wrapText="1"/>
      <protection hidden="1"/>
    </xf>
    <xf numFmtId="49" fontId="2" fillId="6" borderId="1" xfId="1" applyNumberFormat="1" applyFont="1" applyFill="1" applyBorder="1" applyAlignment="1" applyProtection="1">
      <alignment horizontal="center" wrapText="1"/>
      <protection hidden="1"/>
    </xf>
    <xf numFmtId="0" fontId="3" fillId="8" borderId="1" xfId="1" applyNumberFormat="1" applyFont="1" applyFill="1" applyBorder="1" applyAlignment="1" applyProtection="1">
      <alignment horizontal="left" wrapText="1"/>
      <protection hidden="1"/>
    </xf>
    <xf numFmtId="0" fontId="3" fillId="8" borderId="1" xfId="1" applyNumberFormat="1" applyFont="1" applyFill="1" applyBorder="1" applyAlignment="1" applyProtection="1">
      <alignment horizontal="center" wrapText="1"/>
      <protection hidden="1"/>
    </xf>
    <xf numFmtId="4" fontId="3" fillId="8" borderId="1" xfId="1" applyNumberFormat="1" applyFont="1" applyFill="1" applyBorder="1" applyAlignment="1">
      <alignment horizontal="right"/>
    </xf>
    <xf numFmtId="4" fontId="3" fillId="9" borderId="1" xfId="6" applyNumberFormat="1" applyFont="1" applyFill="1" applyBorder="1" applyAlignment="1" applyProtection="1">
      <alignment horizontal="right" wrapText="1"/>
      <protection hidden="1"/>
    </xf>
    <xf numFmtId="4" fontId="2" fillId="0" borderId="1" xfId="6" applyNumberFormat="1" applyFont="1" applyFill="1" applyBorder="1" applyAlignment="1" applyProtection="1">
      <alignment horizontal="right" wrapText="1"/>
      <protection hidden="1"/>
    </xf>
    <xf numFmtId="0" fontId="2" fillId="6" borderId="2" xfId="5" applyFont="1" applyFill="1" applyBorder="1" applyAlignment="1">
      <alignment horizontal="left" wrapText="1"/>
    </xf>
    <xf numFmtId="0" fontId="2" fillId="6" borderId="1" xfId="5" applyFont="1" applyFill="1" applyBorder="1" applyAlignment="1">
      <alignment horizontal="center" wrapText="1"/>
    </xf>
    <xf numFmtId="0" fontId="2" fillId="0" borderId="1" xfId="5" applyFont="1" applyFill="1" applyBorder="1" applyAlignment="1">
      <alignment horizontal="justify" vertical="center" wrapText="1"/>
    </xf>
    <xf numFmtId="0" fontId="2" fillId="6" borderId="3" xfId="5" applyFont="1" applyFill="1" applyBorder="1" applyAlignment="1">
      <alignment horizontal="center" wrapText="1"/>
    </xf>
    <xf numFmtId="0" fontId="3" fillId="7" borderId="3" xfId="1" applyNumberFormat="1" applyFont="1" applyFill="1" applyBorder="1" applyAlignment="1" applyProtection="1">
      <alignment horizontal="center" wrapText="1"/>
      <protection hidden="1"/>
    </xf>
    <xf numFmtId="0" fontId="3" fillId="11" borderId="1" xfId="5" applyFont="1" applyFill="1" applyBorder="1" applyAlignment="1">
      <alignment horizontal="justify" vertical="center" wrapText="1"/>
    </xf>
    <xf numFmtId="0" fontId="3" fillId="11" borderId="1" xfId="5" applyFont="1" applyFill="1" applyBorder="1" applyAlignment="1">
      <alignment horizontal="center" vertical="center" wrapText="1"/>
    </xf>
    <xf numFmtId="49" fontId="3" fillId="11" borderId="3" xfId="1" applyNumberFormat="1" applyFont="1" applyFill="1" applyBorder="1" applyAlignment="1" applyProtection="1">
      <alignment horizontal="center" wrapText="1"/>
      <protection hidden="1"/>
    </xf>
    <xf numFmtId="0" fontId="3" fillId="9" borderId="1" xfId="5" applyFont="1" applyFill="1" applyBorder="1" applyAlignment="1">
      <alignment horizontal="justify" vertical="center" wrapText="1"/>
    </xf>
    <xf numFmtId="0" fontId="3" fillId="9" borderId="1" xfId="5" applyFont="1" applyFill="1" applyBorder="1" applyAlignment="1">
      <alignment horizontal="center" vertical="center" wrapText="1"/>
    </xf>
    <xf numFmtId="49" fontId="3" fillId="9" borderId="3" xfId="1" applyNumberFormat="1" applyFont="1" applyFill="1" applyBorder="1" applyAlignment="1" applyProtection="1">
      <alignment horizontal="center" wrapText="1"/>
      <protection hidden="1"/>
    </xf>
    <xf numFmtId="0" fontId="2" fillId="6" borderId="1" xfId="5" applyFont="1" applyFill="1" applyBorder="1" applyAlignment="1">
      <alignment horizontal="justify" vertical="center" wrapText="1"/>
    </xf>
    <xf numFmtId="0" fontId="3" fillId="6" borderId="1" xfId="1" applyNumberFormat="1" applyFont="1" applyFill="1" applyBorder="1" applyAlignment="1" applyProtection="1">
      <alignment horizontal="center" wrapText="1"/>
      <protection hidden="1"/>
    </xf>
    <xf numFmtId="49" fontId="2" fillId="6" borderId="4" xfId="1" applyNumberFormat="1" applyFont="1" applyFill="1" applyBorder="1" applyAlignment="1" applyProtection="1">
      <alignment horizontal="center" wrapText="1"/>
      <protection hidden="1"/>
    </xf>
    <xf numFmtId="49" fontId="3" fillId="6" borderId="3" xfId="1" applyNumberFormat="1" applyFont="1" applyFill="1" applyBorder="1" applyAlignment="1" applyProtection="1">
      <alignment horizontal="center" wrapText="1"/>
      <protection hidden="1"/>
    </xf>
    <xf numFmtId="49" fontId="3" fillId="6" borderId="1" xfId="1" applyNumberFormat="1" applyFont="1" applyFill="1" applyBorder="1" applyAlignment="1" applyProtection="1">
      <alignment horizontal="center" wrapText="1"/>
      <protection hidden="1"/>
    </xf>
    <xf numFmtId="0" fontId="2" fillId="9" borderId="1" xfId="1" applyNumberFormat="1" applyFont="1" applyFill="1" applyBorder="1" applyAlignment="1" applyProtection="1">
      <alignment horizontal="center" wrapText="1"/>
      <protection hidden="1"/>
    </xf>
    <xf numFmtId="0" fontId="2" fillId="6" borderId="4" xfId="1" applyNumberFormat="1" applyFont="1" applyFill="1" applyBorder="1" applyAlignment="1" applyProtection="1">
      <alignment horizontal="left" wrapText="1"/>
      <protection hidden="1"/>
    </xf>
    <xf numFmtId="0" fontId="2" fillId="6" borderId="4" xfId="1" applyNumberFormat="1" applyFont="1" applyFill="1" applyBorder="1" applyAlignment="1" applyProtection="1">
      <alignment horizontal="center" wrapText="1"/>
      <protection hidden="1"/>
    </xf>
    <xf numFmtId="49" fontId="3" fillId="0" borderId="1" xfId="1" applyNumberFormat="1" applyFont="1" applyFill="1" applyBorder="1" applyAlignment="1" applyProtection="1">
      <alignment horizontal="center" wrapText="1"/>
      <protection hidden="1"/>
    </xf>
    <xf numFmtId="0" fontId="3" fillId="9" borderId="1" xfId="1" applyNumberFormat="1" applyFont="1" applyFill="1" applyBorder="1" applyAlignment="1" applyProtection="1">
      <alignment wrapText="1"/>
      <protection hidden="1"/>
    </xf>
    <xf numFmtId="49" fontId="1" fillId="9" borderId="1" xfId="1" applyNumberFormat="1" applyFont="1" applyFill="1" applyBorder="1" applyAlignment="1" applyProtection="1">
      <alignment horizontal="center" wrapText="1"/>
      <protection hidden="1"/>
    </xf>
    <xf numFmtId="0" fontId="2" fillId="12" borderId="1" xfId="1" applyNumberFormat="1" applyFont="1" applyFill="1" applyBorder="1" applyAlignment="1" applyProtection="1">
      <alignment wrapText="1"/>
      <protection hidden="1"/>
    </xf>
    <xf numFmtId="0" fontId="2" fillId="12" borderId="1" xfId="1" applyNumberFormat="1" applyFont="1" applyFill="1" applyBorder="1" applyAlignment="1" applyProtection="1">
      <alignment horizontal="center" wrapText="1"/>
      <protection hidden="1"/>
    </xf>
    <xf numFmtId="49" fontId="2" fillId="12" borderId="1" xfId="1" applyNumberFormat="1" applyFont="1" applyFill="1" applyBorder="1" applyAlignment="1" applyProtection="1">
      <alignment horizontal="center" wrapText="1"/>
      <protection hidden="1"/>
    </xf>
    <xf numFmtId="49" fontId="3" fillId="12" borderId="1" xfId="1" applyNumberFormat="1" applyFont="1" applyFill="1" applyBorder="1" applyAlignment="1" applyProtection="1">
      <alignment horizontal="center" wrapText="1"/>
      <protection hidden="1"/>
    </xf>
    <xf numFmtId="4" fontId="2" fillId="12" borderId="1" xfId="1" applyNumberFormat="1" applyFont="1" applyFill="1" applyBorder="1" applyAlignment="1">
      <alignment horizontal="right"/>
    </xf>
    <xf numFmtId="0" fontId="7" fillId="2" borderId="0" xfId="5" applyFill="1"/>
    <xf numFmtId="0" fontId="2" fillId="6" borderId="1" xfId="1" applyNumberFormat="1" applyFont="1" applyFill="1" applyBorder="1" applyAlignment="1" applyProtection="1">
      <alignment wrapText="1"/>
      <protection hidden="1"/>
    </xf>
    <xf numFmtId="0" fontId="3" fillId="7" borderId="1" xfId="1" applyNumberFormat="1" applyFont="1" applyFill="1" applyBorder="1" applyAlignment="1" applyProtection="1">
      <alignment wrapText="1"/>
      <protection hidden="1"/>
    </xf>
    <xf numFmtId="0" fontId="2" fillId="7" borderId="1" xfId="5" applyFont="1" applyFill="1" applyBorder="1" applyAlignment="1">
      <alignment horizontal="center" wrapText="1"/>
    </xf>
    <xf numFmtId="0" fontId="2" fillId="9" borderId="1" xfId="5" applyFont="1" applyFill="1" applyBorder="1" applyAlignment="1">
      <alignment horizontal="center" wrapText="1"/>
    </xf>
    <xf numFmtId="0" fontId="2" fillId="2" borderId="1" xfId="5" applyFont="1" applyFill="1" applyBorder="1" applyAlignment="1">
      <alignment horizontal="center" wrapText="1"/>
    </xf>
    <xf numFmtId="0" fontId="3" fillId="3" borderId="1" xfId="5" applyFont="1" applyFill="1" applyBorder="1" applyAlignment="1">
      <alignment horizontal="center" wrapText="1"/>
    </xf>
    <xf numFmtId="49" fontId="2" fillId="13" borderId="2" xfId="1" applyNumberFormat="1" applyFont="1" applyFill="1" applyBorder="1" applyAlignment="1" applyProtection="1">
      <alignment horizontal="center" wrapText="1"/>
      <protection hidden="1"/>
    </xf>
    <xf numFmtId="4" fontId="3" fillId="13" borderId="2" xfId="1" applyNumberFormat="1" applyFont="1" applyFill="1" applyBorder="1" applyAlignment="1">
      <alignment horizontal="right"/>
    </xf>
    <xf numFmtId="49" fontId="2" fillId="14" borderId="2" xfId="1" applyNumberFormat="1" applyFont="1" applyFill="1" applyBorder="1" applyAlignment="1" applyProtection="1">
      <alignment horizontal="center" wrapText="1"/>
      <protection hidden="1"/>
    </xf>
    <xf numFmtId="4" fontId="3" fillId="14" borderId="2" xfId="1" applyNumberFormat="1" applyFont="1" applyFill="1" applyBorder="1" applyAlignment="1">
      <alignment horizontal="right"/>
    </xf>
    <xf numFmtId="49" fontId="2" fillId="6" borderId="2" xfId="1" applyNumberFormat="1" applyFont="1" applyFill="1" applyBorder="1" applyAlignment="1" applyProtection="1">
      <alignment horizontal="center" wrapText="1"/>
      <protection hidden="1"/>
    </xf>
    <xf numFmtId="4" fontId="2" fillId="6" borderId="2" xfId="1" applyNumberFormat="1" applyFont="1" applyFill="1" applyBorder="1" applyAlignment="1">
      <alignment horizontal="right"/>
    </xf>
    <xf numFmtId="4" fontId="2" fillId="6" borderId="2" xfId="1" applyNumberFormat="1" applyFont="1" applyFill="1" applyBorder="1"/>
    <xf numFmtId="0" fontId="3" fillId="7" borderId="1" xfId="5" applyFont="1" applyFill="1" applyBorder="1" applyAlignment="1">
      <alignment horizontal="center" wrapText="1"/>
    </xf>
    <xf numFmtId="4" fontId="10" fillId="7" borderId="1" xfId="1" applyNumberFormat="1" applyFont="1" applyFill="1" applyBorder="1" applyAlignment="1">
      <alignment horizontal="right"/>
    </xf>
    <xf numFmtId="0" fontId="3" fillId="4" borderId="3" xfId="5" applyFont="1" applyFill="1" applyBorder="1" applyAlignment="1">
      <alignment horizontal="center" wrapText="1"/>
    </xf>
    <xf numFmtId="49" fontId="2" fillId="14" borderId="1" xfId="1" applyNumberFormat="1" applyFont="1" applyFill="1" applyBorder="1" applyAlignment="1" applyProtection="1">
      <alignment horizontal="center" wrapText="1"/>
      <protection hidden="1"/>
    </xf>
    <xf numFmtId="4" fontId="3" fillId="14" borderId="1" xfId="1" applyNumberFormat="1" applyFont="1" applyFill="1" applyBorder="1" applyAlignment="1">
      <alignment horizontal="right"/>
    </xf>
    <xf numFmtId="0" fontId="3" fillId="15" borderId="1" xfId="5" applyFont="1" applyFill="1" applyBorder="1" applyAlignment="1">
      <alignment horizontal="left" vertical="center" wrapText="1"/>
    </xf>
    <xf numFmtId="0" fontId="2" fillId="15" borderId="3" xfId="5" applyFont="1" applyFill="1" applyBorder="1" applyAlignment="1">
      <alignment horizontal="center" wrapText="1"/>
    </xf>
    <xf numFmtId="49" fontId="3" fillId="15" borderId="1" xfId="1" applyNumberFormat="1" applyFont="1" applyFill="1" applyBorder="1" applyAlignment="1" applyProtection="1">
      <alignment horizontal="center" wrapText="1"/>
      <protection hidden="1"/>
    </xf>
    <xf numFmtId="49" fontId="2" fillId="15" borderId="1" xfId="1" applyNumberFormat="1" applyFont="1" applyFill="1" applyBorder="1" applyAlignment="1" applyProtection="1">
      <alignment horizontal="center" wrapText="1"/>
      <protection hidden="1"/>
    </xf>
    <xf numFmtId="0" fontId="2" fillId="6" borderId="1" xfId="5" applyFont="1" applyFill="1" applyBorder="1" applyAlignment="1">
      <alignment horizontal="left" vertical="center" wrapText="1"/>
    </xf>
    <xf numFmtId="0" fontId="3" fillId="4" borderId="1" xfId="5" applyFont="1" applyFill="1" applyBorder="1" applyAlignment="1">
      <alignment horizontal="center" wrapText="1"/>
    </xf>
    <xf numFmtId="0" fontId="11" fillId="0" borderId="5" xfId="5" applyFont="1" applyBorder="1" applyAlignment="1">
      <alignment horizontal="justify" vertical="center" wrapText="1"/>
    </xf>
    <xf numFmtId="0" fontId="2" fillId="12" borderId="2" xfId="5" applyFont="1" applyFill="1" applyBorder="1" applyAlignment="1">
      <alignment horizontal="center" wrapText="1"/>
    </xf>
    <xf numFmtId="49" fontId="2" fillId="12" borderId="2" xfId="1" applyNumberFormat="1" applyFont="1" applyFill="1" applyBorder="1" applyAlignment="1" applyProtection="1">
      <alignment horizontal="center" wrapText="1"/>
      <protection hidden="1"/>
    </xf>
    <xf numFmtId="49" fontId="3" fillId="12" borderId="2" xfId="1" applyNumberFormat="1" applyFont="1" applyFill="1" applyBorder="1" applyAlignment="1" applyProtection="1">
      <alignment horizontal="center" wrapText="1"/>
      <protection hidden="1"/>
    </xf>
    <xf numFmtId="4" fontId="2" fillId="12" borderId="2" xfId="1" applyNumberFormat="1" applyFont="1" applyFill="1" applyBorder="1" applyAlignment="1">
      <alignment horizontal="right"/>
    </xf>
    <xf numFmtId="0" fontId="2" fillId="6" borderId="2" xfId="1" applyNumberFormat="1" applyFont="1" applyFill="1" applyBorder="1" applyAlignment="1" applyProtection="1">
      <alignment horizontal="left" wrapText="1"/>
      <protection hidden="1"/>
    </xf>
    <xf numFmtId="0" fontId="2" fillId="6" borderId="2" xfId="5" applyFont="1" applyFill="1" applyBorder="1" applyAlignment="1">
      <alignment horizontal="center" wrapText="1"/>
    </xf>
    <xf numFmtId="49" fontId="6" fillId="6" borderId="1" xfId="1" applyNumberFormat="1" applyFont="1" applyFill="1" applyBorder="1" applyAlignment="1" applyProtection="1">
      <alignment horizontal="center" wrapText="1"/>
      <protection hidden="1"/>
    </xf>
    <xf numFmtId="49" fontId="12" fillId="7" borderId="1" xfId="1" applyNumberFormat="1" applyFont="1" applyFill="1" applyBorder="1" applyAlignment="1" applyProtection="1">
      <alignment horizontal="center" wrapText="1"/>
      <protection hidden="1"/>
    </xf>
    <xf numFmtId="0" fontId="7" fillId="5" borderId="0" xfId="5" applyFill="1"/>
    <xf numFmtId="0" fontId="3" fillId="5" borderId="1" xfId="5" applyFont="1" applyFill="1" applyBorder="1" applyAlignment="1">
      <alignment horizontal="center" wrapText="1"/>
    </xf>
    <xf numFmtId="4" fontId="3" fillId="15" borderId="1" xfId="1" applyNumberFormat="1" applyFont="1" applyFill="1" applyBorder="1" applyAlignment="1">
      <alignment horizontal="right"/>
    </xf>
    <xf numFmtId="0" fontId="3" fillId="11" borderId="1" xfId="1" applyNumberFormat="1" applyFont="1" applyFill="1" applyBorder="1" applyAlignment="1" applyProtection="1">
      <alignment wrapText="1"/>
      <protection hidden="1"/>
    </xf>
    <xf numFmtId="0" fontId="3" fillId="11" borderId="1" xfId="5" applyFont="1" applyFill="1" applyBorder="1" applyAlignment="1">
      <alignment horizontal="center" wrapText="1"/>
    </xf>
    <xf numFmtId="0" fontId="3" fillId="14" borderId="1" xfId="1" applyNumberFormat="1" applyFont="1" applyFill="1" applyBorder="1" applyAlignment="1" applyProtection="1">
      <alignment wrapText="1"/>
      <protection hidden="1"/>
    </xf>
    <xf numFmtId="0" fontId="3" fillId="14" borderId="1" xfId="5" applyFont="1" applyFill="1" applyBorder="1" applyAlignment="1">
      <alignment horizontal="center" wrapText="1"/>
    </xf>
    <xf numFmtId="49" fontId="3" fillId="14" borderId="1" xfId="1" applyNumberFormat="1" applyFont="1" applyFill="1" applyBorder="1" applyAlignment="1" applyProtection="1">
      <alignment horizontal="center" wrapText="1"/>
      <protection hidden="1"/>
    </xf>
    <xf numFmtId="4" fontId="3" fillId="11" borderId="1" xfId="1" applyNumberFormat="1" applyFont="1" applyFill="1" applyBorder="1" applyAlignment="1" applyProtection="1">
      <alignment horizontal="right" wrapText="1"/>
      <protection hidden="1"/>
    </xf>
    <xf numFmtId="166" fontId="2" fillId="6" borderId="1" xfId="1" applyNumberFormat="1" applyFont="1" applyFill="1" applyBorder="1" applyAlignment="1" applyProtection="1">
      <alignment horizontal="center" wrapText="1"/>
      <protection hidden="1"/>
    </xf>
    <xf numFmtId="166" fontId="2" fillId="9" borderId="1" xfId="1" applyNumberFormat="1" applyFont="1" applyFill="1" applyBorder="1" applyAlignment="1" applyProtection="1">
      <alignment horizontal="center" wrapText="1"/>
      <protection hidden="1"/>
    </xf>
    <xf numFmtId="4" fontId="3" fillId="9" borderId="1" xfId="1" applyNumberFormat="1" applyFont="1" applyFill="1" applyBorder="1"/>
    <xf numFmtId="4" fontId="2" fillId="6" borderId="1" xfId="1" applyNumberFormat="1" applyFont="1" applyFill="1" applyBorder="1" applyAlignment="1" applyProtection="1">
      <alignment horizontal="right" wrapText="1"/>
      <protection hidden="1"/>
    </xf>
    <xf numFmtId="1" fontId="3" fillId="11" borderId="1" xfId="5" applyNumberFormat="1" applyFont="1" applyFill="1" applyBorder="1" applyAlignment="1">
      <alignment horizontal="center"/>
    </xf>
    <xf numFmtId="0" fontId="2" fillId="11" borderId="1" xfId="1" applyNumberFormat="1" applyFont="1" applyFill="1" applyBorder="1" applyAlignment="1" applyProtection="1">
      <alignment horizontal="center" wrapText="1"/>
      <protection hidden="1"/>
    </xf>
    <xf numFmtId="49" fontId="2" fillId="11" borderId="1" xfId="1" applyNumberFormat="1" applyFont="1" applyFill="1" applyBorder="1" applyAlignment="1" applyProtection="1">
      <alignment horizontal="center" wrapText="1"/>
      <protection hidden="1"/>
    </xf>
    <xf numFmtId="1" fontId="3" fillId="9" borderId="1" xfId="5" applyNumberFormat="1" applyFont="1" applyFill="1" applyBorder="1" applyAlignment="1">
      <alignment horizontal="center"/>
    </xf>
    <xf numFmtId="1" fontId="2" fillId="6" borderId="1" xfId="5" applyNumberFormat="1" applyFont="1" applyFill="1" applyBorder="1" applyAlignment="1">
      <alignment horizontal="center"/>
    </xf>
    <xf numFmtId="1" fontId="2" fillId="0" borderId="1" xfId="5" applyNumberFormat="1" applyFont="1" applyFill="1" applyBorder="1" applyAlignment="1">
      <alignment horizontal="center"/>
    </xf>
    <xf numFmtId="0" fontId="3" fillId="14" borderId="1" xfId="1" applyNumberFormat="1" applyFont="1" applyFill="1" applyBorder="1" applyAlignment="1" applyProtection="1">
      <alignment horizontal="left" wrapText="1"/>
      <protection hidden="1"/>
    </xf>
    <xf numFmtId="0" fontId="2" fillId="14" borderId="1" xfId="1" applyNumberFormat="1" applyFont="1" applyFill="1" applyBorder="1" applyAlignment="1" applyProtection="1">
      <alignment horizontal="center" wrapText="1"/>
      <protection hidden="1"/>
    </xf>
    <xf numFmtId="1" fontId="3" fillId="14" borderId="1" xfId="5" applyNumberFormat="1" applyFont="1" applyFill="1" applyBorder="1" applyAlignment="1">
      <alignment horizontal="center"/>
    </xf>
    <xf numFmtId="1" fontId="2" fillId="4" borderId="1" xfId="5" applyNumberFormat="1" applyFont="1" applyFill="1" applyBorder="1" applyAlignment="1">
      <alignment horizontal="center"/>
    </xf>
    <xf numFmtId="0" fontId="2" fillId="4" borderId="1" xfId="5" applyFont="1" applyFill="1" applyBorder="1" applyAlignment="1">
      <alignment horizontal="center"/>
    </xf>
    <xf numFmtId="1" fontId="2" fillId="2" borderId="1" xfId="5" applyNumberFormat="1" applyFont="1" applyFill="1" applyBorder="1" applyAlignment="1">
      <alignment horizontal="center"/>
    </xf>
    <xf numFmtId="164" fontId="2" fillId="6" borderId="1" xfId="6" applyNumberFormat="1" applyFont="1" applyFill="1" applyBorder="1" applyAlignment="1" applyProtection="1">
      <alignment horizontal="right" wrapText="1"/>
      <protection hidden="1"/>
    </xf>
    <xf numFmtId="4" fontId="3" fillId="9" borderId="1" xfId="1" applyNumberFormat="1" applyFont="1" applyFill="1" applyBorder="1" applyAlignment="1" applyProtection="1">
      <alignment horizontal="right" wrapText="1"/>
      <protection hidden="1"/>
    </xf>
    <xf numFmtId="166" fontId="2" fillId="14" borderId="1" xfId="1" applyNumberFormat="1" applyFont="1" applyFill="1" applyBorder="1" applyAlignment="1" applyProtection="1">
      <alignment horizontal="center" wrapText="1"/>
      <protection hidden="1"/>
    </xf>
    <xf numFmtId="0" fontId="3" fillId="14" borderId="1" xfId="1" applyNumberFormat="1" applyFont="1" applyFill="1" applyBorder="1" applyAlignment="1" applyProtection="1">
      <alignment horizontal="center" wrapText="1"/>
      <protection hidden="1"/>
    </xf>
    <xf numFmtId="166" fontId="3" fillId="14" borderId="1" xfId="1" applyNumberFormat="1" applyFont="1" applyFill="1" applyBorder="1" applyAlignment="1" applyProtection="1">
      <alignment horizontal="center" wrapText="1"/>
      <protection hidden="1"/>
    </xf>
    <xf numFmtId="4" fontId="3" fillId="14" borderId="1" xfId="1" applyNumberFormat="1" applyFont="1" applyFill="1" applyBorder="1" applyAlignment="1" applyProtection="1">
      <alignment horizontal="right" wrapText="1"/>
      <protection hidden="1"/>
    </xf>
    <xf numFmtId="166" fontId="3" fillId="9" borderId="1" xfId="1" applyNumberFormat="1" applyFont="1" applyFill="1" applyBorder="1" applyAlignment="1" applyProtection="1">
      <alignment horizontal="center" wrapText="1"/>
      <protection hidden="1"/>
    </xf>
    <xf numFmtId="0" fontId="2" fillId="6" borderId="1" xfId="5" applyFont="1" applyFill="1" applyBorder="1" applyAlignment="1">
      <alignment horizontal="left" wrapText="1"/>
    </xf>
    <xf numFmtId="0" fontId="2" fillId="6" borderId="1" xfId="5" applyFont="1" applyFill="1" applyBorder="1" applyAlignment="1">
      <alignment horizontal="center"/>
    </xf>
    <xf numFmtId="0" fontId="2" fillId="6" borderId="2" xfId="1" applyNumberFormat="1" applyFont="1" applyFill="1" applyBorder="1" applyAlignment="1" applyProtection="1">
      <alignment horizontal="center" wrapText="1"/>
      <protection hidden="1"/>
    </xf>
    <xf numFmtId="0" fontId="2" fillId="6" borderId="0" xfId="5" applyFont="1" applyFill="1" applyBorder="1" applyAlignment="1">
      <alignment horizontal="center"/>
    </xf>
    <xf numFmtId="0" fontId="3" fillId="14" borderId="1" xfId="5" applyFont="1" applyFill="1" applyBorder="1" applyAlignment="1">
      <alignment horizontal="left" wrapText="1"/>
    </xf>
    <xf numFmtId="0" fontId="2" fillId="14" borderId="2" xfId="1" applyNumberFormat="1" applyFont="1" applyFill="1" applyBorder="1" applyAlignment="1" applyProtection="1">
      <alignment horizontal="center" wrapText="1"/>
      <protection hidden="1"/>
    </xf>
    <xf numFmtId="49" fontId="3" fillId="14" borderId="2" xfId="1" applyNumberFormat="1" applyFont="1" applyFill="1" applyBorder="1" applyAlignment="1" applyProtection="1">
      <alignment horizontal="center" wrapText="1"/>
      <protection hidden="1"/>
    </xf>
    <xf numFmtId="0" fontId="2" fillId="14" borderId="1" xfId="5" applyFont="1" applyFill="1" applyBorder="1" applyAlignment="1">
      <alignment horizontal="center"/>
    </xf>
    <xf numFmtId="0" fontId="3" fillId="9" borderId="2" xfId="1" applyNumberFormat="1" applyFont="1" applyFill="1" applyBorder="1" applyAlignment="1" applyProtection="1">
      <alignment horizontal="center" wrapText="1"/>
      <protection hidden="1"/>
    </xf>
    <xf numFmtId="49" fontId="3" fillId="9" borderId="2" xfId="1" applyNumberFormat="1" applyFont="1" applyFill="1" applyBorder="1" applyAlignment="1" applyProtection="1">
      <alignment horizontal="center" wrapText="1"/>
      <protection hidden="1"/>
    </xf>
    <xf numFmtId="0" fontId="3" fillId="9" borderId="1" xfId="5" applyFont="1" applyFill="1" applyBorder="1" applyAlignment="1">
      <alignment horizontal="center"/>
    </xf>
    <xf numFmtId="2" fontId="2" fillId="6" borderId="1" xfId="5" applyNumberFormat="1" applyFont="1" applyFill="1" applyBorder="1" applyAlignment="1">
      <alignment wrapText="1"/>
    </xf>
    <xf numFmtId="49" fontId="3" fillId="9" borderId="4" xfId="1" applyNumberFormat="1" applyFont="1" applyFill="1" applyBorder="1" applyAlignment="1" applyProtection="1">
      <alignment horizontal="center" wrapText="1"/>
      <protection hidden="1"/>
    </xf>
    <xf numFmtId="0" fontId="2" fillId="6" borderId="1" xfId="5" applyFont="1" applyFill="1" applyBorder="1" applyAlignment="1">
      <alignment wrapText="1"/>
    </xf>
    <xf numFmtId="0" fontId="3" fillId="16" borderId="1" xfId="1" applyNumberFormat="1" applyFont="1" applyFill="1" applyBorder="1" applyAlignment="1" applyProtection="1">
      <alignment horizontal="left" wrapText="1"/>
      <protection hidden="1"/>
    </xf>
    <xf numFmtId="0" fontId="3" fillId="16" borderId="1" xfId="1" applyNumberFormat="1" applyFont="1" applyFill="1" applyBorder="1" applyAlignment="1" applyProtection="1">
      <alignment horizontal="center" wrapText="1"/>
      <protection hidden="1"/>
    </xf>
    <xf numFmtId="49" fontId="3" fillId="16" borderId="1" xfId="1" applyNumberFormat="1" applyFont="1" applyFill="1" applyBorder="1" applyAlignment="1" applyProtection="1">
      <alignment horizontal="center" wrapText="1"/>
      <protection hidden="1"/>
    </xf>
    <xf numFmtId="166" fontId="2" fillId="16" borderId="1" xfId="1" applyNumberFormat="1" applyFont="1" applyFill="1" applyBorder="1" applyAlignment="1" applyProtection="1">
      <alignment horizontal="center" wrapText="1"/>
      <protection hidden="1"/>
    </xf>
    <xf numFmtId="49" fontId="2" fillId="16" borderId="1" xfId="1" applyNumberFormat="1" applyFont="1" applyFill="1" applyBorder="1" applyAlignment="1" applyProtection="1">
      <alignment horizontal="center" wrapText="1"/>
      <protection hidden="1"/>
    </xf>
    <xf numFmtId="4" fontId="3" fillId="16" borderId="1" xfId="1" applyNumberFormat="1" applyFont="1" applyFill="1" applyBorder="1" applyAlignment="1" applyProtection="1">
      <alignment horizontal="right" wrapText="1"/>
      <protection hidden="1"/>
    </xf>
    <xf numFmtId="0" fontId="3" fillId="10" borderId="1" xfId="1" applyNumberFormat="1" applyFont="1" applyFill="1" applyBorder="1" applyAlignment="1" applyProtection="1">
      <alignment horizontal="left" wrapText="1"/>
      <protection hidden="1"/>
    </xf>
    <xf numFmtId="0" fontId="3" fillId="10" borderId="1" xfId="1" applyNumberFormat="1" applyFont="1" applyFill="1" applyBorder="1" applyAlignment="1" applyProtection="1">
      <alignment horizontal="center" wrapText="1"/>
      <protection hidden="1"/>
    </xf>
    <xf numFmtId="166" fontId="2" fillId="10" borderId="1" xfId="1" applyNumberFormat="1" applyFont="1" applyFill="1" applyBorder="1" applyAlignment="1" applyProtection="1">
      <alignment horizontal="center" wrapText="1"/>
      <protection hidden="1"/>
    </xf>
    <xf numFmtId="49" fontId="2" fillId="10" borderId="1" xfId="1" applyNumberFormat="1" applyFont="1" applyFill="1" applyBorder="1" applyAlignment="1" applyProtection="1">
      <alignment horizontal="center" wrapText="1"/>
      <protection hidden="1"/>
    </xf>
    <xf numFmtId="4" fontId="3" fillId="10" borderId="1" xfId="1" applyNumberFormat="1" applyFont="1" applyFill="1" applyBorder="1" applyAlignment="1" applyProtection="1">
      <alignment horizontal="right" wrapText="1"/>
      <protection hidden="1"/>
    </xf>
    <xf numFmtId="40" fontId="2" fillId="6" borderId="1" xfId="3" applyNumberFormat="1" applyFont="1" applyFill="1" applyBorder="1" applyAlignment="1" applyProtection="1">
      <alignment horizontal="left" wrapText="1"/>
      <protection hidden="1"/>
    </xf>
    <xf numFmtId="4" fontId="11" fillId="6" borderId="1" xfId="1" applyNumberFormat="1" applyFont="1" applyFill="1" applyBorder="1" applyAlignment="1" applyProtection="1">
      <alignment horizontal="right" wrapText="1"/>
      <protection hidden="1"/>
    </xf>
    <xf numFmtId="0" fontId="3" fillId="9" borderId="2" xfId="1" applyNumberFormat="1" applyFont="1" applyFill="1" applyBorder="1" applyAlignment="1" applyProtection="1">
      <alignment horizontal="left" wrapText="1"/>
      <protection hidden="1"/>
    </xf>
    <xf numFmtId="166" fontId="2" fillId="11" borderId="1" xfId="1" applyNumberFormat="1" applyFont="1" applyFill="1" applyBorder="1" applyAlignment="1" applyProtection="1">
      <alignment horizontal="center" wrapText="1"/>
      <protection hidden="1"/>
    </xf>
    <xf numFmtId="0" fontId="10" fillId="17" borderId="1" xfId="1" applyNumberFormat="1" applyFont="1" applyFill="1" applyBorder="1" applyAlignment="1" applyProtection="1">
      <alignment horizontal="left" wrapText="1"/>
      <protection hidden="1"/>
    </xf>
    <xf numFmtId="0" fontId="10" fillId="17" borderId="1" xfId="1" applyNumberFormat="1" applyFont="1" applyFill="1" applyBorder="1" applyAlignment="1" applyProtection="1">
      <alignment horizontal="center" wrapText="1"/>
      <protection hidden="1"/>
    </xf>
    <xf numFmtId="49" fontId="10" fillId="17" borderId="1" xfId="1" applyNumberFormat="1" applyFont="1" applyFill="1" applyBorder="1" applyAlignment="1" applyProtection="1">
      <alignment horizontal="center" wrapText="1"/>
      <protection hidden="1"/>
    </xf>
    <xf numFmtId="166" fontId="10" fillId="17" borderId="1" xfId="1" applyNumberFormat="1" applyFont="1" applyFill="1" applyBorder="1" applyAlignment="1" applyProtection="1">
      <alignment horizontal="center" wrapText="1"/>
      <protection hidden="1"/>
    </xf>
    <xf numFmtId="4" fontId="10" fillId="17" borderId="1" xfId="1" applyNumberFormat="1" applyFont="1" applyFill="1" applyBorder="1" applyAlignment="1" applyProtection="1">
      <alignment horizontal="right" wrapText="1"/>
      <protection hidden="1"/>
    </xf>
    <xf numFmtId="0" fontId="11" fillId="6" borderId="1" xfId="1" applyNumberFormat="1" applyFont="1" applyFill="1" applyBorder="1" applyAlignment="1" applyProtection="1">
      <alignment horizontal="left" wrapText="1"/>
      <protection hidden="1"/>
    </xf>
    <xf numFmtId="49" fontId="11" fillId="6" borderId="1" xfId="1" applyNumberFormat="1" applyFont="1" applyFill="1" applyBorder="1" applyAlignment="1" applyProtection="1">
      <alignment horizontal="center" wrapText="1"/>
      <protection hidden="1"/>
    </xf>
    <xf numFmtId="166" fontId="11" fillId="6" borderId="1" xfId="1" applyNumberFormat="1" applyFont="1" applyFill="1" applyBorder="1" applyAlignment="1" applyProtection="1">
      <alignment horizontal="center" wrapText="1"/>
      <protection hidden="1"/>
    </xf>
    <xf numFmtId="0" fontId="3" fillId="17" borderId="1" xfId="1" applyNumberFormat="1" applyFont="1" applyFill="1" applyBorder="1" applyAlignment="1" applyProtection="1">
      <alignment horizontal="center" wrapText="1"/>
      <protection hidden="1"/>
    </xf>
    <xf numFmtId="165" fontId="3" fillId="10" borderId="1" xfId="4" applyNumberFormat="1" applyFont="1" applyFill="1" applyBorder="1" applyAlignment="1" applyProtection="1">
      <alignment horizontal="left" wrapText="1"/>
      <protection hidden="1"/>
    </xf>
    <xf numFmtId="165" fontId="3" fillId="10" borderId="1" xfId="4" applyNumberFormat="1" applyFont="1" applyFill="1" applyBorder="1" applyAlignment="1" applyProtection="1">
      <alignment horizontal="center" vertical="center" wrapText="1"/>
      <protection hidden="1"/>
    </xf>
    <xf numFmtId="166" fontId="3" fillId="10" borderId="1" xfId="1" applyNumberFormat="1" applyFont="1" applyFill="1" applyBorder="1" applyAlignment="1" applyProtection="1">
      <alignment horizontal="center" wrapText="1"/>
      <protection hidden="1"/>
    </xf>
    <xf numFmtId="165" fontId="2" fillId="6" borderId="1" xfId="4" applyNumberFormat="1" applyFont="1" applyFill="1" applyBorder="1" applyAlignment="1" applyProtection="1">
      <alignment horizontal="left" wrapText="1"/>
      <protection hidden="1"/>
    </xf>
    <xf numFmtId="166" fontId="3" fillId="11" borderId="1" xfId="1" applyNumberFormat="1" applyFont="1" applyFill="1" applyBorder="1" applyAlignment="1" applyProtection="1">
      <alignment horizontal="center" wrapText="1"/>
      <protection hidden="1"/>
    </xf>
    <xf numFmtId="4" fontId="3" fillId="7" borderId="1" xfId="1" applyNumberFormat="1" applyFont="1" applyFill="1" applyBorder="1" applyAlignment="1" applyProtection="1">
      <alignment horizontal="right" wrapText="1"/>
      <protection hidden="1"/>
    </xf>
    <xf numFmtId="0" fontId="3" fillId="8" borderId="1" xfId="1" applyFont="1" applyFill="1" applyBorder="1" applyAlignment="1">
      <alignment horizontal="left"/>
    </xf>
    <xf numFmtId="16" fontId="3" fillId="8" borderId="1" xfId="1" applyNumberFormat="1" applyFont="1" applyFill="1" applyBorder="1" applyAlignment="1">
      <alignment horizontal="center"/>
    </xf>
    <xf numFmtId="49" fontId="3" fillId="8" borderId="1" xfId="1" applyNumberFormat="1" applyFont="1" applyFill="1" applyBorder="1"/>
    <xf numFmtId="49" fontId="3" fillId="8" borderId="1" xfId="1" applyNumberFormat="1" applyFont="1" applyFill="1" applyBorder="1" applyAlignment="1">
      <alignment horizontal="center"/>
    </xf>
    <xf numFmtId="4" fontId="3" fillId="8" borderId="1" xfId="1" applyNumberFormat="1" applyFont="1" applyFill="1" applyBorder="1" applyAlignment="1">
      <alignment wrapText="1"/>
    </xf>
    <xf numFmtId="49" fontId="7" fillId="0" borderId="0" xfId="5" applyNumberFormat="1" applyAlignment="1">
      <alignment horizontal="center"/>
    </xf>
    <xf numFmtId="0" fontId="13" fillId="0" borderId="0" xfId="5" applyFont="1"/>
    <xf numFmtId="4" fontId="13" fillId="0" borderId="1" xfId="5" applyNumberFormat="1" applyFont="1" applyBorder="1"/>
    <xf numFmtId="4" fontId="9" fillId="7" borderId="1" xfId="1" applyNumberFormat="1" applyFont="1" applyFill="1" applyBorder="1" applyAlignment="1">
      <alignment horizontal="right"/>
    </xf>
    <xf numFmtId="4" fontId="9" fillId="8" borderId="1" xfId="6" applyNumberFormat="1" applyFont="1" applyFill="1" applyBorder="1" applyAlignment="1" applyProtection="1">
      <alignment horizontal="right" wrapText="1"/>
      <protection hidden="1"/>
    </xf>
    <xf numFmtId="4" fontId="9" fillId="9" borderId="1" xfId="1" applyNumberFormat="1" applyFont="1" applyFill="1" applyBorder="1" applyAlignment="1">
      <alignment horizontal="right"/>
    </xf>
    <xf numFmtId="4" fontId="13" fillId="0" borderId="0" xfId="5" applyNumberFormat="1" applyFont="1"/>
    <xf numFmtId="4" fontId="9" fillId="0" borderId="1" xfId="1" applyNumberFormat="1" applyFont="1" applyFill="1" applyBorder="1" applyAlignment="1">
      <alignment horizontal="center" vertical="center" wrapText="1"/>
    </xf>
    <xf numFmtId="4" fontId="13" fillId="2" borderId="1" xfId="5" applyNumberFormat="1" applyFont="1" applyFill="1" applyBorder="1"/>
    <xf numFmtId="4" fontId="2" fillId="12" borderId="1" xfId="1" applyNumberFormat="1" applyFont="1" applyFill="1" applyBorder="1" applyAlignment="1" applyProtection="1">
      <alignment horizontal="right" wrapText="1"/>
      <protection hidden="1"/>
    </xf>
    <xf numFmtId="4" fontId="2" fillId="12" borderId="1" xfId="1" applyNumberFormat="1" applyFont="1" applyFill="1" applyBorder="1"/>
    <xf numFmtId="164" fontId="2" fillId="12" borderId="1" xfId="6" applyNumberFormat="1" applyFont="1" applyFill="1" applyBorder="1" applyAlignment="1" applyProtection="1">
      <alignment horizontal="right" wrapText="1"/>
      <protection hidden="1"/>
    </xf>
    <xf numFmtId="4" fontId="14" fillId="0" borderId="0" xfId="5" applyNumberFormat="1" applyFont="1"/>
    <xf numFmtId="4" fontId="3" fillId="5" borderId="1" xfId="1" applyNumberFormat="1" applyFont="1" applyFill="1" applyBorder="1" applyAlignment="1">
      <alignment horizontal="right"/>
    </xf>
    <xf numFmtId="4" fontId="3" fillId="14" borderId="1" xfId="1" applyNumberFormat="1" applyFont="1" applyFill="1" applyBorder="1"/>
    <xf numFmtId="0" fontId="2" fillId="12" borderId="1" xfId="1" applyNumberFormat="1" applyFont="1" applyFill="1" applyBorder="1" applyAlignment="1" applyProtection="1">
      <alignment horizontal="left" wrapText="1"/>
      <protection hidden="1"/>
    </xf>
    <xf numFmtId="166" fontId="2" fillId="12" borderId="1" xfId="1" applyNumberFormat="1" applyFont="1" applyFill="1" applyBorder="1" applyAlignment="1" applyProtection="1">
      <alignment horizontal="center" wrapText="1"/>
      <protection hidden="1"/>
    </xf>
    <xf numFmtId="0" fontId="13" fillId="0" borderId="0" xfId="5" applyFont="1" applyAlignment="1">
      <alignment horizontal="right"/>
    </xf>
    <xf numFmtId="0" fontId="8" fillId="0" borderId="0" xfId="5" applyFont="1" applyAlignment="1">
      <alignment horizontal="center"/>
    </xf>
    <xf numFmtId="4" fontId="13" fillId="0" borderId="0" xfId="5" applyNumberFormat="1" applyFont="1" applyAlignment="1">
      <alignment horizontal="right" wrapText="1"/>
    </xf>
  </cellXfs>
  <cellStyles count="7">
    <cellStyle name="Обычный" xfId="0" builtinId="0"/>
    <cellStyle name="Обычный 2" xfId="4"/>
    <cellStyle name="Обычный 3" xfId="5"/>
    <cellStyle name="Обычный_Tmp1" xfId="3"/>
    <cellStyle name="Обычный_Tmp2" xfId="1"/>
    <cellStyle name="Обычный_Роспись по видам доходов" xfId="2"/>
    <cellStyle name="Финансов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3;&#1102;&#1076;&#1078;&#1077;&#1090;&#1072;/&#1048;&#1089;&#1087;&#1086;&#1083;&#1085;&#1077;&#1085;&#1080;&#1077;%20&#1076;&#1086;&#1093;&#1086;&#1076;&#1086;&#1074;/&#1048;&#1089;&#1087;&#1086;&#1083;&#1085;&#1077;&#1085;&#1080;&#1077;%20&#1076;&#1086;&#1093;&#1086;&#1076;&#1086;&#1074;%202025&#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s>
    <sheetDataSet>
      <sheetData sheetId="0"/>
      <sheetData sheetId="1"/>
      <sheetData sheetId="2">
        <row r="9">
          <cell r="K9">
            <v>165488489.17000002</v>
          </cell>
        </row>
        <row r="10">
          <cell r="K10">
            <v>45621.22</v>
          </cell>
        </row>
        <row r="11">
          <cell r="K11">
            <v>0</v>
          </cell>
        </row>
        <row r="12">
          <cell r="K12">
            <v>0</v>
          </cell>
        </row>
        <row r="13">
          <cell r="K13">
            <v>421294.28</v>
          </cell>
        </row>
        <row r="14">
          <cell r="K14">
            <v>6026610.5</v>
          </cell>
        </row>
        <row r="15">
          <cell r="K15">
            <v>2021189.7</v>
          </cell>
        </row>
        <row r="16">
          <cell r="K16">
            <v>0</v>
          </cell>
        </row>
        <row r="17">
          <cell r="K17">
            <v>1366336.31</v>
          </cell>
        </row>
        <row r="18">
          <cell r="K18">
            <v>1828888.04</v>
          </cell>
        </row>
        <row r="19">
          <cell r="K19">
            <v>2072507.31</v>
          </cell>
        </row>
        <row r="20">
          <cell r="K20">
            <v>0</v>
          </cell>
        </row>
        <row r="21">
          <cell r="K21">
            <v>115866098.47</v>
          </cell>
        </row>
        <row r="22">
          <cell r="K22">
            <v>423309.1</v>
          </cell>
        </row>
        <row r="26">
          <cell r="K26">
            <v>2316374.2400000002</v>
          </cell>
        </row>
        <row r="28">
          <cell r="K28">
            <v>13161.690000000002</v>
          </cell>
        </row>
        <row r="30">
          <cell r="K30">
            <v>2585387.5099999998</v>
          </cell>
        </row>
        <row r="32">
          <cell r="K32">
            <v>-199197.86</v>
          </cell>
        </row>
        <row r="36">
          <cell r="K36">
            <v>26924219.470000003</v>
          </cell>
        </row>
        <row r="37">
          <cell r="K37">
            <v>0</v>
          </cell>
        </row>
        <row r="39">
          <cell r="K39">
            <v>15449863.310000001</v>
          </cell>
        </row>
        <row r="40">
          <cell r="K40">
            <v>0</v>
          </cell>
        </row>
        <row r="42">
          <cell r="K42">
            <v>9361.85</v>
          </cell>
        </row>
        <row r="43">
          <cell r="K43">
            <v>0</v>
          </cell>
        </row>
        <row r="45">
          <cell r="K45">
            <v>-92795.82</v>
          </cell>
        </row>
        <row r="47">
          <cell r="K47">
            <v>5006890.22</v>
          </cell>
        </row>
        <row r="50">
          <cell r="K50">
            <v>3244921.6899999995</v>
          </cell>
        </row>
        <row r="52">
          <cell r="K52">
            <v>2449701.8699999996</v>
          </cell>
        </row>
        <row r="53">
          <cell r="K53">
            <v>1260681.1000000001</v>
          </cell>
        </row>
        <row r="55">
          <cell r="K55">
            <v>13025221.190000001</v>
          </cell>
        </row>
        <row r="56">
          <cell r="K56">
            <v>266876.84999999998</v>
          </cell>
        </row>
        <row r="59">
          <cell r="K59">
            <v>8005234.0700000003</v>
          </cell>
        </row>
        <row r="62">
          <cell r="K62">
            <v>0</v>
          </cell>
        </row>
        <row r="66">
          <cell r="K66">
            <v>0</v>
          </cell>
        </row>
        <row r="69">
          <cell r="K69">
            <v>36910770.949999996</v>
          </cell>
        </row>
        <row r="71">
          <cell r="K71">
            <v>963636.18</v>
          </cell>
        </row>
        <row r="73">
          <cell r="K73">
            <v>6704233.4900000002</v>
          </cell>
        </row>
        <row r="76">
          <cell r="K76">
            <v>0</v>
          </cell>
        </row>
        <row r="79">
          <cell r="K79">
            <v>182004.74</v>
          </cell>
        </row>
        <row r="81">
          <cell r="K81">
            <v>553282</v>
          </cell>
        </row>
        <row r="84">
          <cell r="K84">
            <v>74311.22</v>
          </cell>
        </row>
        <row r="85">
          <cell r="K85">
            <v>0</v>
          </cell>
        </row>
        <row r="87">
          <cell r="K87">
            <v>8203.0199999999986</v>
          </cell>
        </row>
        <row r="88">
          <cell r="K88">
            <v>275.12</v>
          </cell>
        </row>
        <row r="92">
          <cell r="K92">
            <v>15000</v>
          </cell>
        </row>
        <row r="95">
          <cell r="K95">
            <v>562370.95000000007</v>
          </cell>
        </row>
        <row r="98">
          <cell r="K98">
            <v>13629800.83</v>
          </cell>
        </row>
        <row r="101">
          <cell r="K101">
            <v>4139670.7</v>
          </cell>
        </row>
        <row r="103">
          <cell r="K103">
            <v>0</v>
          </cell>
        </row>
        <row r="104">
          <cell r="K104">
            <v>0</v>
          </cell>
        </row>
        <row r="107">
          <cell r="K107">
            <v>893185.14</v>
          </cell>
        </row>
        <row r="111">
          <cell r="K111">
            <v>50000</v>
          </cell>
        </row>
        <row r="112">
          <cell r="K112">
            <v>500</v>
          </cell>
        </row>
        <row r="113">
          <cell r="K113">
            <v>5000</v>
          </cell>
        </row>
        <row r="114">
          <cell r="K114">
            <v>4000</v>
          </cell>
        </row>
        <row r="116">
          <cell r="K116">
            <v>7502.73</v>
          </cell>
        </row>
        <row r="117">
          <cell r="K117">
            <v>17300.7</v>
          </cell>
        </row>
        <row r="118">
          <cell r="K118">
            <v>1650.9</v>
          </cell>
        </row>
        <row r="119">
          <cell r="K119">
            <v>0</v>
          </cell>
        </row>
        <row r="122">
          <cell r="K122">
            <v>0</v>
          </cell>
        </row>
        <row r="123">
          <cell r="K123">
            <v>-2000</v>
          </cell>
        </row>
        <row r="124">
          <cell r="K124">
            <v>1750</v>
          </cell>
        </row>
        <row r="125">
          <cell r="K125">
            <v>0</v>
          </cell>
        </row>
        <row r="126">
          <cell r="K126">
            <v>0</v>
          </cell>
        </row>
        <row r="128">
          <cell r="K128">
            <v>0</v>
          </cell>
        </row>
        <row r="129">
          <cell r="K129">
            <v>10000</v>
          </cell>
        </row>
        <row r="132">
          <cell r="K132">
            <v>0</v>
          </cell>
        </row>
        <row r="135">
          <cell r="K135">
            <v>0</v>
          </cell>
        </row>
        <row r="136">
          <cell r="K136">
            <v>0</v>
          </cell>
        </row>
        <row r="138">
          <cell r="K138">
            <v>0</v>
          </cell>
        </row>
        <row r="141">
          <cell r="K141">
            <v>0</v>
          </cell>
        </row>
        <row r="143">
          <cell r="K143">
            <v>3000</v>
          </cell>
        </row>
        <row r="145">
          <cell r="K145">
            <v>306.05</v>
          </cell>
        </row>
        <row r="146">
          <cell r="K146">
            <v>150</v>
          </cell>
        </row>
        <row r="148">
          <cell r="K148">
            <v>10000</v>
          </cell>
        </row>
        <row r="150">
          <cell r="K150">
            <v>1000</v>
          </cell>
        </row>
        <row r="151">
          <cell r="K151">
            <v>0</v>
          </cell>
        </row>
        <row r="154">
          <cell r="K154">
            <v>0</v>
          </cell>
        </row>
        <row r="156">
          <cell r="K156">
            <v>-10000</v>
          </cell>
        </row>
        <row r="157">
          <cell r="K157">
            <v>3000</v>
          </cell>
        </row>
        <row r="158">
          <cell r="K158">
            <v>120000</v>
          </cell>
        </row>
        <row r="159">
          <cell r="K159">
            <v>4000</v>
          </cell>
        </row>
        <row r="161">
          <cell r="K161">
            <v>0</v>
          </cell>
        </row>
        <row r="162">
          <cell r="K162">
            <v>863038.18000000017</v>
          </cell>
        </row>
        <row r="164">
          <cell r="K164">
            <v>0</v>
          </cell>
        </row>
        <row r="167">
          <cell r="K167">
            <v>32833.4</v>
          </cell>
        </row>
        <row r="169">
          <cell r="K169">
            <v>227034.41999999998</v>
          </cell>
        </row>
        <row r="170">
          <cell r="K170">
            <v>66958.34</v>
          </cell>
        </row>
        <row r="173">
          <cell r="K173">
            <v>0</v>
          </cell>
        </row>
        <row r="174">
          <cell r="K174">
            <v>0</v>
          </cell>
        </row>
        <row r="177">
          <cell r="K177">
            <v>53.61</v>
          </cell>
        </row>
        <row r="179">
          <cell r="K179">
            <v>3736416.0100000002</v>
          </cell>
        </row>
        <row r="182">
          <cell r="K182">
            <v>0</v>
          </cell>
        </row>
        <row r="184">
          <cell r="K184">
            <v>65.61</v>
          </cell>
        </row>
        <row r="186">
          <cell r="K186">
            <v>0</v>
          </cell>
        </row>
        <row r="191">
          <cell r="K191">
            <v>37209300</v>
          </cell>
        </row>
        <row r="193">
          <cell r="K193">
            <v>57437100</v>
          </cell>
        </row>
        <row r="195">
          <cell r="K195">
            <v>0</v>
          </cell>
        </row>
        <row r="196">
          <cell r="K196">
            <v>0</v>
          </cell>
        </row>
        <row r="199">
          <cell r="K199">
            <v>0</v>
          </cell>
        </row>
        <row r="201">
          <cell r="K201">
            <v>0</v>
          </cell>
        </row>
        <row r="203">
          <cell r="K203">
            <v>3375900</v>
          </cell>
        </row>
        <row r="205">
          <cell r="K205">
            <v>0</v>
          </cell>
        </row>
        <row r="206">
          <cell r="K206">
            <v>0</v>
          </cell>
        </row>
        <row r="207">
          <cell r="K207">
            <v>0</v>
          </cell>
        </row>
        <row r="209">
          <cell r="K209">
            <v>0</v>
          </cell>
        </row>
        <row r="211">
          <cell r="K211">
            <v>0</v>
          </cell>
        </row>
        <row r="212">
          <cell r="K212">
            <v>0</v>
          </cell>
        </row>
        <row r="214">
          <cell r="K214">
            <v>0</v>
          </cell>
        </row>
        <row r="219">
          <cell r="K219">
            <v>0</v>
          </cell>
        </row>
        <row r="220">
          <cell r="K220">
            <v>0</v>
          </cell>
        </row>
        <row r="222">
          <cell r="K222">
            <v>150779.74</v>
          </cell>
        </row>
        <row r="223">
          <cell r="K223">
            <v>96400</v>
          </cell>
        </row>
        <row r="225">
          <cell r="K225">
            <v>4471440.09</v>
          </cell>
        </row>
        <row r="226">
          <cell r="K226">
            <v>3513274.3400000003</v>
          </cell>
        </row>
        <row r="228">
          <cell r="K228">
            <v>0</v>
          </cell>
        </row>
        <row r="229">
          <cell r="K229">
            <v>0</v>
          </cell>
        </row>
        <row r="231">
          <cell r="K231">
            <v>0</v>
          </cell>
        </row>
        <row r="232">
          <cell r="K232">
            <v>0</v>
          </cell>
        </row>
        <row r="234">
          <cell r="K234">
            <v>2379913.19</v>
          </cell>
        </row>
        <row r="235">
          <cell r="K235">
            <v>149554.87</v>
          </cell>
        </row>
        <row r="237">
          <cell r="K237">
            <v>0</v>
          </cell>
        </row>
        <row r="238">
          <cell r="K238">
            <v>0</v>
          </cell>
        </row>
        <row r="239">
          <cell r="K239">
            <v>77783.649999999994</v>
          </cell>
        </row>
        <row r="240">
          <cell r="K240">
            <v>61116.35</v>
          </cell>
        </row>
        <row r="242">
          <cell r="K242">
            <v>0</v>
          </cell>
        </row>
        <row r="243">
          <cell r="K243">
            <v>0</v>
          </cell>
        </row>
        <row r="245">
          <cell r="K245">
            <v>0</v>
          </cell>
        </row>
        <row r="246">
          <cell r="K246">
            <v>0</v>
          </cell>
        </row>
        <row r="248">
          <cell r="K248">
            <v>0</v>
          </cell>
        </row>
        <row r="249">
          <cell r="K249">
            <v>96163</v>
          </cell>
        </row>
        <row r="250">
          <cell r="K250">
            <v>0</v>
          </cell>
        </row>
        <row r="251">
          <cell r="K251">
            <v>1140506.5499999998</v>
          </cell>
        </row>
        <row r="252">
          <cell r="K252">
            <v>729125</v>
          </cell>
        </row>
        <row r="253">
          <cell r="K253">
            <v>0</v>
          </cell>
        </row>
        <row r="254">
          <cell r="K254">
            <v>0</v>
          </cell>
        </row>
        <row r="255">
          <cell r="K255">
            <v>0</v>
          </cell>
        </row>
        <row r="256">
          <cell r="K256">
            <v>0</v>
          </cell>
        </row>
        <row r="257">
          <cell r="K257">
            <v>0</v>
          </cell>
        </row>
        <row r="258">
          <cell r="K258">
            <v>0</v>
          </cell>
        </row>
        <row r="259">
          <cell r="K259">
            <v>0</v>
          </cell>
        </row>
        <row r="260">
          <cell r="K260">
            <v>0</v>
          </cell>
        </row>
        <row r="264">
          <cell r="K264">
            <v>31787579.620000001</v>
          </cell>
        </row>
        <row r="265">
          <cell r="K265">
            <v>0</v>
          </cell>
        </row>
        <row r="266">
          <cell r="K266">
            <v>297170355.05000001</v>
          </cell>
        </row>
        <row r="267">
          <cell r="K267">
            <v>25442.260000000002</v>
          </cell>
        </row>
        <row r="268">
          <cell r="K268">
            <v>0</v>
          </cell>
        </row>
        <row r="269">
          <cell r="K269">
            <v>113300</v>
          </cell>
        </row>
        <row r="270">
          <cell r="K270">
            <v>352550</v>
          </cell>
        </row>
        <row r="271">
          <cell r="K271">
            <v>636785.6100000001</v>
          </cell>
        </row>
        <row r="272">
          <cell r="K272">
            <v>0</v>
          </cell>
        </row>
        <row r="273">
          <cell r="K273">
            <v>0</v>
          </cell>
        </row>
        <row r="274">
          <cell r="K274">
            <v>1815235.57</v>
          </cell>
        </row>
        <row r="275">
          <cell r="K275">
            <v>0</v>
          </cell>
        </row>
        <row r="276">
          <cell r="K276">
            <v>0</v>
          </cell>
        </row>
        <row r="278">
          <cell r="K278">
            <v>8366230.5299999993</v>
          </cell>
        </row>
        <row r="280">
          <cell r="K280">
            <v>1903302.63</v>
          </cell>
        </row>
        <row r="282">
          <cell r="K282">
            <v>0</v>
          </cell>
        </row>
        <row r="284">
          <cell r="K284">
            <v>0</v>
          </cell>
        </row>
        <row r="286">
          <cell r="K286">
            <v>0</v>
          </cell>
        </row>
        <row r="288">
          <cell r="K288">
            <v>124285.52</v>
          </cell>
        </row>
        <row r="289">
          <cell r="K289">
            <v>1100000</v>
          </cell>
        </row>
        <row r="292">
          <cell r="K292">
            <v>15314999.949999999</v>
          </cell>
        </row>
        <row r="294">
          <cell r="K294">
            <v>65944.2</v>
          </cell>
        </row>
        <row r="297">
          <cell r="K297">
            <v>303566.32999999996</v>
          </cell>
        </row>
        <row r="298">
          <cell r="K298">
            <v>0</v>
          </cell>
        </row>
        <row r="299">
          <cell r="K299">
            <v>0</v>
          </cell>
        </row>
        <row r="301">
          <cell r="K301">
            <v>79052400</v>
          </cell>
        </row>
        <row r="302">
          <cell r="K302">
            <v>180000</v>
          </cell>
        </row>
        <row r="303">
          <cell r="K303">
            <v>0</v>
          </cell>
        </row>
        <row r="305">
          <cell r="K305">
            <v>0</v>
          </cell>
        </row>
        <row r="306">
          <cell r="K306">
            <v>0</v>
          </cell>
        </row>
        <row r="307">
          <cell r="K307">
            <v>0</v>
          </cell>
        </row>
        <row r="308">
          <cell r="K308">
            <v>0</v>
          </cell>
        </row>
        <row r="309">
          <cell r="K309">
            <v>0</v>
          </cell>
        </row>
        <row r="310">
          <cell r="K310">
            <v>0</v>
          </cell>
        </row>
        <row r="311">
          <cell r="K311">
            <v>0</v>
          </cell>
        </row>
        <row r="312">
          <cell r="K312">
            <v>0</v>
          </cell>
        </row>
        <row r="313">
          <cell r="K313">
            <v>0</v>
          </cell>
        </row>
        <row r="315">
          <cell r="K315">
            <v>1504949.9</v>
          </cell>
        </row>
        <row r="317">
          <cell r="K317">
            <v>-0.02</v>
          </cell>
        </row>
        <row r="319">
          <cell r="K319">
            <v>0</v>
          </cell>
        </row>
        <row r="321">
          <cell r="K321">
            <v>-186.06</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329"/>
  <sheetViews>
    <sheetView tabSelected="1" view="pageBreakPreview" topLeftCell="A100" zoomScale="60" zoomScaleNormal="84" workbookViewId="0">
      <selection activeCell="N5" sqref="N5"/>
    </sheetView>
  </sheetViews>
  <sheetFormatPr defaultRowHeight="15" x14ac:dyDescent="0.25"/>
  <cols>
    <col min="1" max="1" width="81.85546875" style="22" customWidth="1"/>
    <col min="2" max="2" width="8.85546875" style="22" customWidth="1"/>
    <col min="3" max="3" width="33.28515625" style="22" customWidth="1"/>
    <col min="4" max="4" width="7.42578125" style="22" customWidth="1"/>
    <col min="5" max="5" width="16.28515625" style="22" customWidth="1"/>
    <col min="6" max="6" width="7.7109375" style="212" customWidth="1"/>
    <col min="7" max="9" width="21.85546875" style="22" customWidth="1"/>
    <col min="10" max="10" width="19.7109375" style="22" hidden="1" customWidth="1"/>
    <col min="11" max="11" width="20.7109375" style="22" hidden="1" customWidth="1"/>
    <col min="12" max="12" width="20.140625" style="22" customWidth="1"/>
    <col min="13" max="13" width="22" style="218" customWidth="1"/>
    <col min="14" max="14" width="27" style="213" customWidth="1"/>
    <col min="15" max="16384" width="9.140625" style="22"/>
  </cols>
  <sheetData>
    <row r="1" spans="1:14" ht="29.25" customHeight="1" x14ac:dyDescent="0.25">
      <c r="M1" s="231" t="s">
        <v>639</v>
      </c>
      <c r="N1" s="231"/>
    </row>
    <row r="2" spans="1:14" ht="20.25" x14ac:dyDescent="0.3">
      <c r="A2" s="230" t="s">
        <v>634</v>
      </c>
      <c r="B2" s="230"/>
      <c r="C2" s="230"/>
      <c r="D2" s="230"/>
      <c r="E2" s="230"/>
      <c r="F2" s="230"/>
      <c r="G2" s="230"/>
      <c r="H2" s="230"/>
      <c r="I2" s="230"/>
      <c r="J2" s="230"/>
      <c r="K2" s="230"/>
      <c r="L2" s="230"/>
      <c r="M2" s="230"/>
      <c r="N2" s="230"/>
    </row>
    <row r="4" spans="1:14" x14ac:dyDescent="0.25">
      <c r="N4" s="229" t="s">
        <v>640</v>
      </c>
    </row>
    <row r="5" spans="1:14" ht="120.75" customHeight="1" x14ac:dyDescent="0.25">
      <c r="A5" s="23" t="s">
        <v>0</v>
      </c>
      <c r="B5" s="23" t="s">
        <v>1</v>
      </c>
      <c r="C5" s="23" t="s">
        <v>2</v>
      </c>
      <c r="D5" s="23" t="s">
        <v>3</v>
      </c>
      <c r="E5" s="23" t="s">
        <v>453</v>
      </c>
      <c r="F5" s="24" t="s">
        <v>454</v>
      </c>
      <c r="G5" s="25" t="s">
        <v>636</v>
      </c>
      <c r="H5" s="25" t="s">
        <v>638</v>
      </c>
      <c r="I5" s="25" t="s">
        <v>455</v>
      </c>
      <c r="J5" s="26" t="s">
        <v>456</v>
      </c>
      <c r="K5" s="26" t="s">
        <v>457</v>
      </c>
      <c r="L5" s="26" t="s">
        <v>4</v>
      </c>
      <c r="M5" s="219" t="s">
        <v>452</v>
      </c>
      <c r="N5" s="26" t="s">
        <v>633</v>
      </c>
    </row>
    <row r="6" spans="1:14" ht="15.75" x14ac:dyDescent="0.25">
      <c r="A6" s="27" t="s">
        <v>5</v>
      </c>
      <c r="B6" s="28"/>
      <c r="C6" s="29" t="s">
        <v>6</v>
      </c>
      <c r="D6" s="29"/>
      <c r="E6" s="29"/>
      <c r="F6" s="29"/>
      <c r="G6" s="30">
        <f t="shared" ref="G6:L6" si="0">G7+G64</f>
        <v>2104959400</v>
      </c>
      <c r="H6" s="30">
        <f t="shared" si="0"/>
        <v>0</v>
      </c>
      <c r="I6" s="30">
        <f t="shared" si="0"/>
        <v>2104959400</v>
      </c>
      <c r="J6" s="30">
        <f t="shared" si="0"/>
        <v>445616549.77000004</v>
      </c>
      <c r="K6" s="30">
        <f t="shared" si="0"/>
        <v>59980914.869999997</v>
      </c>
      <c r="L6" s="30">
        <f t="shared" si="0"/>
        <v>505597464.63999999</v>
      </c>
      <c r="M6" s="215">
        <f>M7+M64</f>
        <v>76774186.079999998</v>
      </c>
      <c r="N6" s="215">
        <f t="shared" ref="N6" si="1">N7+N64</f>
        <v>2181733586.0799999</v>
      </c>
    </row>
    <row r="7" spans="1:14" ht="15.75" x14ac:dyDescent="0.25">
      <c r="A7" s="31" t="s">
        <v>7</v>
      </c>
      <c r="B7" s="32"/>
      <c r="C7" s="33"/>
      <c r="D7" s="33"/>
      <c r="E7" s="33"/>
      <c r="F7" s="33"/>
      <c r="G7" s="34">
        <f t="shared" ref="G7:L7" si="2">G8+G24+G34+G49+G58</f>
        <v>1867847600</v>
      </c>
      <c r="H7" s="34">
        <f t="shared" si="2"/>
        <v>0</v>
      </c>
      <c r="I7" s="34">
        <f t="shared" si="2"/>
        <v>1867847600</v>
      </c>
      <c r="J7" s="34">
        <f t="shared" si="2"/>
        <v>375826245.48000002</v>
      </c>
      <c r="K7" s="34">
        <f t="shared" si="2"/>
        <v>46995538.729999997</v>
      </c>
      <c r="L7" s="34">
        <f t="shared" si="2"/>
        <v>422821784.20999998</v>
      </c>
      <c r="M7" s="216">
        <f t="shared" ref="M7:N7" si="3">M8+M24+M34+M49+M58</f>
        <v>26012200</v>
      </c>
      <c r="N7" s="216">
        <f t="shared" si="3"/>
        <v>1893859800</v>
      </c>
    </row>
    <row r="8" spans="1:14" ht="15.75" x14ac:dyDescent="0.25">
      <c r="A8" s="35" t="s">
        <v>8</v>
      </c>
      <c r="B8" s="36"/>
      <c r="C8" s="29" t="s">
        <v>9</v>
      </c>
      <c r="D8" s="29"/>
      <c r="E8" s="29"/>
      <c r="F8" s="29"/>
      <c r="G8" s="30">
        <f t="shared" ref="G8:L8" si="4">G9</f>
        <v>1460399766</v>
      </c>
      <c r="H8" s="30">
        <f t="shared" si="4"/>
        <v>0</v>
      </c>
      <c r="I8" s="30">
        <f t="shared" si="4"/>
        <v>1460399766</v>
      </c>
      <c r="J8" s="30">
        <f t="shared" si="4"/>
        <v>295560344.10000002</v>
      </c>
      <c r="K8" s="30">
        <f t="shared" si="4"/>
        <v>32100284.98</v>
      </c>
      <c r="L8" s="30">
        <f t="shared" si="4"/>
        <v>327660629.07999998</v>
      </c>
      <c r="M8" s="215">
        <f t="shared" ref="M8:N8" si="5">M9</f>
        <v>0</v>
      </c>
      <c r="N8" s="215">
        <f t="shared" si="5"/>
        <v>1460399766</v>
      </c>
    </row>
    <row r="9" spans="1:14" ht="15.75" x14ac:dyDescent="0.25">
      <c r="A9" s="37" t="s">
        <v>10</v>
      </c>
      <c r="B9" s="38"/>
      <c r="C9" s="39" t="s">
        <v>11</v>
      </c>
      <c r="D9" s="39"/>
      <c r="E9" s="39"/>
      <c r="F9" s="39"/>
      <c r="G9" s="40">
        <f>SUM(G10:G23)</f>
        <v>1460399766</v>
      </c>
      <c r="H9" s="40">
        <f>SUM(H10:H23)</f>
        <v>0</v>
      </c>
      <c r="I9" s="40">
        <f>SUM(I10:I23)</f>
        <v>1460399766</v>
      </c>
      <c r="J9" s="40">
        <f t="shared" ref="J9:N9" si="6">SUM(J10:J23)</f>
        <v>295560344.10000002</v>
      </c>
      <c r="K9" s="40">
        <f t="shared" si="6"/>
        <v>32100284.98</v>
      </c>
      <c r="L9" s="40">
        <f t="shared" si="6"/>
        <v>327660629.07999998</v>
      </c>
      <c r="M9" s="217">
        <f t="shared" si="6"/>
        <v>0</v>
      </c>
      <c r="N9" s="217">
        <f t="shared" si="6"/>
        <v>1460399766</v>
      </c>
    </row>
    <row r="10" spans="1:14" ht="200.25" customHeight="1" x14ac:dyDescent="0.25">
      <c r="A10" s="5" t="s">
        <v>458</v>
      </c>
      <c r="B10" s="6" t="s">
        <v>12</v>
      </c>
      <c r="C10" s="7" t="s">
        <v>13</v>
      </c>
      <c r="D10" s="7" t="s">
        <v>14</v>
      </c>
      <c r="E10" s="7"/>
      <c r="F10" s="7"/>
      <c r="G10" s="8">
        <v>1236247966</v>
      </c>
      <c r="H10" s="8">
        <v>0</v>
      </c>
      <c r="I10" s="8">
        <v>1236247966</v>
      </c>
      <c r="J10" s="8">
        <f>[1]март!K9</f>
        <v>165488489.17000002</v>
      </c>
      <c r="K10" s="8">
        <f>2726663.4+3346032.19+5555431.74+952074.31-1639886.97+2604569.27+2233421.47-787929.49</f>
        <v>14990375.92</v>
      </c>
      <c r="L10" s="9">
        <f t="shared" ref="L10:L23" si="7">J10+K10</f>
        <v>180478865.09</v>
      </c>
      <c r="M10" s="214">
        <v>0</v>
      </c>
      <c r="N10" s="214">
        <f t="shared" ref="N10:N23" si="8">I10+M10</f>
        <v>1236247966</v>
      </c>
    </row>
    <row r="11" spans="1:14" ht="141.75" x14ac:dyDescent="0.25">
      <c r="A11" s="5" t="s">
        <v>459</v>
      </c>
      <c r="B11" s="6" t="s">
        <v>12</v>
      </c>
      <c r="C11" s="7" t="s">
        <v>15</v>
      </c>
      <c r="D11" s="7" t="s">
        <v>14</v>
      </c>
      <c r="E11" s="7"/>
      <c r="F11" s="7"/>
      <c r="G11" s="8">
        <v>1007500</v>
      </c>
      <c r="H11" s="8">
        <v>0</v>
      </c>
      <c r="I11" s="8">
        <v>1007500</v>
      </c>
      <c r="J11" s="8">
        <f>[1]март!K10</f>
        <v>45621.22</v>
      </c>
      <c r="K11" s="8">
        <f>858.83+7989.62</f>
        <v>8848.4500000000007</v>
      </c>
      <c r="L11" s="9">
        <f t="shared" si="7"/>
        <v>54469.67</v>
      </c>
      <c r="M11" s="214">
        <v>0</v>
      </c>
      <c r="N11" s="214">
        <f t="shared" si="8"/>
        <v>1007500</v>
      </c>
    </row>
    <row r="12" spans="1:14" ht="126" x14ac:dyDescent="0.25">
      <c r="A12" s="5" t="s">
        <v>460</v>
      </c>
      <c r="B12" s="6" t="s">
        <v>12</v>
      </c>
      <c r="C12" s="7" t="s">
        <v>461</v>
      </c>
      <c r="D12" s="7" t="s">
        <v>14</v>
      </c>
      <c r="E12" s="7"/>
      <c r="F12" s="7"/>
      <c r="G12" s="8">
        <v>1259300</v>
      </c>
      <c r="H12" s="8">
        <v>0</v>
      </c>
      <c r="I12" s="8">
        <v>1259300</v>
      </c>
      <c r="J12" s="8">
        <f>[1]март!K11</f>
        <v>0</v>
      </c>
      <c r="K12" s="8">
        <v>0</v>
      </c>
      <c r="L12" s="9">
        <f t="shared" si="7"/>
        <v>0</v>
      </c>
      <c r="M12" s="214">
        <v>0</v>
      </c>
      <c r="N12" s="214">
        <f t="shared" si="8"/>
        <v>1259300</v>
      </c>
    </row>
    <row r="13" spans="1:14" ht="126" x14ac:dyDescent="0.25">
      <c r="A13" s="5" t="s">
        <v>462</v>
      </c>
      <c r="B13" s="6" t="s">
        <v>12</v>
      </c>
      <c r="C13" s="7" t="s">
        <v>463</v>
      </c>
      <c r="D13" s="7" t="s">
        <v>14</v>
      </c>
      <c r="E13" s="7"/>
      <c r="F13" s="7"/>
      <c r="G13" s="8">
        <v>377800</v>
      </c>
      <c r="H13" s="8">
        <v>0</v>
      </c>
      <c r="I13" s="8">
        <v>377800</v>
      </c>
      <c r="J13" s="8">
        <f>[1]март!K12</f>
        <v>0</v>
      </c>
      <c r="K13" s="8">
        <v>0</v>
      </c>
      <c r="L13" s="9">
        <f t="shared" si="7"/>
        <v>0</v>
      </c>
      <c r="M13" s="214">
        <v>0</v>
      </c>
      <c r="N13" s="214">
        <f t="shared" si="8"/>
        <v>377800</v>
      </c>
    </row>
    <row r="14" spans="1:14" ht="126" x14ac:dyDescent="0.25">
      <c r="A14" s="5" t="s">
        <v>464</v>
      </c>
      <c r="B14" s="6" t="s">
        <v>12</v>
      </c>
      <c r="C14" s="7" t="s">
        <v>16</v>
      </c>
      <c r="D14" s="7" t="s">
        <v>14</v>
      </c>
      <c r="E14" s="7"/>
      <c r="F14" s="7"/>
      <c r="G14" s="8">
        <v>6296500</v>
      </c>
      <c r="H14" s="8">
        <v>0</v>
      </c>
      <c r="I14" s="8">
        <v>6296500</v>
      </c>
      <c r="J14" s="8">
        <f>[1]март!K13</f>
        <v>421294.28</v>
      </c>
      <c r="K14" s="8">
        <f>979.59+4728.12+126.35+5969+5.37-26888.88+603.87+3125.19+257.65</f>
        <v>-11093.739999999998</v>
      </c>
      <c r="L14" s="9">
        <f t="shared" si="7"/>
        <v>410200.54000000004</v>
      </c>
      <c r="M14" s="214">
        <v>0</v>
      </c>
      <c r="N14" s="214">
        <f t="shared" si="8"/>
        <v>6296500</v>
      </c>
    </row>
    <row r="15" spans="1:14" ht="126" x14ac:dyDescent="0.25">
      <c r="A15" s="5" t="s">
        <v>465</v>
      </c>
      <c r="B15" s="6" t="s">
        <v>12</v>
      </c>
      <c r="C15" s="7" t="s">
        <v>17</v>
      </c>
      <c r="D15" s="7" t="s">
        <v>14</v>
      </c>
      <c r="E15" s="7"/>
      <c r="F15" s="7"/>
      <c r="G15" s="8">
        <v>4494400</v>
      </c>
      <c r="H15" s="8">
        <v>0</v>
      </c>
      <c r="I15" s="8">
        <v>4494400</v>
      </c>
      <c r="J15" s="8">
        <f>[1]март!K14</f>
        <v>6026610.5</v>
      </c>
      <c r="K15" s="41">
        <f>32073.66+105384.88+160376.97+77894.41+4581.95+50402.7+87058.31+41238.8+27491.71+45820.75</f>
        <v>632324.14</v>
      </c>
      <c r="L15" s="9">
        <f t="shared" si="7"/>
        <v>6658934.6399999997</v>
      </c>
      <c r="M15" s="214">
        <f>1259300+903300</f>
        <v>2162600</v>
      </c>
      <c r="N15" s="214">
        <f t="shared" si="8"/>
        <v>6657000</v>
      </c>
    </row>
    <row r="16" spans="1:14" ht="393.75" x14ac:dyDescent="0.25">
      <c r="A16" s="5" t="s">
        <v>466</v>
      </c>
      <c r="B16" s="6" t="s">
        <v>12</v>
      </c>
      <c r="C16" s="7" t="s">
        <v>18</v>
      </c>
      <c r="D16" s="7" t="s">
        <v>14</v>
      </c>
      <c r="E16" s="7"/>
      <c r="F16" s="7"/>
      <c r="G16" s="8">
        <v>53985100</v>
      </c>
      <c r="H16" s="8">
        <v>0</v>
      </c>
      <c r="I16" s="8">
        <v>53985100</v>
      </c>
      <c r="J16" s="8">
        <f>[1]март!K15</f>
        <v>2021189.7</v>
      </c>
      <c r="K16" s="41">
        <f>2893.72+65233.45+59544.94</f>
        <v>127672.11</v>
      </c>
      <c r="L16" s="9">
        <f t="shared" si="7"/>
        <v>2148861.81</v>
      </c>
      <c r="M16" s="214">
        <v>0</v>
      </c>
      <c r="N16" s="214">
        <f t="shared" si="8"/>
        <v>53985100</v>
      </c>
    </row>
    <row r="17" spans="1:14" ht="78.75" x14ac:dyDescent="0.25">
      <c r="A17" s="5" t="s">
        <v>467</v>
      </c>
      <c r="B17" s="6" t="s">
        <v>12</v>
      </c>
      <c r="C17" s="7" t="s">
        <v>468</v>
      </c>
      <c r="D17" s="7" t="s">
        <v>14</v>
      </c>
      <c r="E17" s="7"/>
      <c r="F17" s="7"/>
      <c r="G17" s="8">
        <v>1259300</v>
      </c>
      <c r="H17" s="8">
        <v>0</v>
      </c>
      <c r="I17" s="8">
        <v>1259300</v>
      </c>
      <c r="J17" s="8">
        <f>[1]март!K16</f>
        <v>0</v>
      </c>
      <c r="K17" s="41">
        <v>0</v>
      </c>
      <c r="L17" s="9">
        <f t="shared" si="7"/>
        <v>0</v>
      </c>
      <c r="M17" s="214">
        <f>-1259300</f>
        <v>-1259300</v>
      </c>
      <c r="N17" s="214">
        <f t="shared" si="8"/>
        <v>0</v>
      </c>
    </row>
    <row r="18" spans="1:14" ht="94.5" x14ac:dyDescent="0.25">
      <c r="A18" s="5" t="s">
        <v>469</v>
      </c>
      <c r="B18" s="6" t="s">
        <v>12</v>
      </c>
      <c r="C18" s="7" t="s">
        <v>19</v>
      </c>
      <c r="D18" s="7" t="s">
        <v>14</v>
      </c>
      <c r="E18" s="7"/>
      <c r="F18" s="7"/>
      <c r="G18" s="8">
        <v>4991800</v>
      </c>
      <c r="H18" s="8">
        <v>0</v>
      </c>
      <c r="I18" s="8">
        <v>4991800</v>
      </c>
      <c r="J18" s="8">
        <f>[1]март!K17</f>
        <v>1366336.31</v>
      </c>
      <c r="K18" s="41">
        <f>15359.88+16103.1+32206.2</f>
        <v>63669.18</v>
      </c>
      <c r="L18" s="9">
        <f t="shared" si="7"/>
        <v>1430005.49</v>
      </c>
      <c r="M18" s="214">
        <v>0</v>
      </c>
      <c r="N18" s="214">
        <f t="shared" si="8"/>
        <v>4991800</v>
      </c>
    </row>
    <row r="19" spans="1:14" ht="94.5" x14ac:dyDescent="0.25">
      <c r="A19" s="5" t="s">
        <v>470</v>
      </c>
      <c r="B19" s="6" t="s">
        <v>12</v>
      </c>
      <c r="C19" s="7" t="s">
        <v>20</v>
      </c>
      <c r="D19" s="7" t="s">
        <v>14</v>
      </c>
      <c r="E19" s="7"/>
      <c r="F19" s="7"/>
      <c r="G19" s="8">
        <v>137622600</v>
      </c>
      <c r="H19" s="8">
        <v>0</v>
      </c>
      <c r="I19" s="8">
        <v>137622600</v>
      </c>
      <c r="J19" s="8">
        <f>[1]март!K18</f>
        <v>1828888.04</v>
      </c>
      <c r="K19" s="41">
        <f>736423.85+41195.83</f>
        <v>777619.67999999993</v>
      </c>
      <c r="L19" s="9">
        <f t="shared" si="7"/>
        <v>2606507.7199999997</v>
      </c>
      <c r="M19" s="214">
        <f>-420900-131300000-903300</f>
        <v>-132624200</v>
      </c>
      <c r="N19" s="214">
        <f t="shared" si="8"/>
        <v>4998400</v>
      </c>
    </row>
    <row r="20" spans="1:14" ht="267.75" x14ac:dyDescent="0.25">
      <c r="A20" s="5" t="s">
        <v>471</v>
      </c>
      <c r="B20" s="6" t="s">
        <v>12</v>
      </c>
      <c r="C20" s="7" t="s">
        <v>472</v>
      </c>
      <c r="D20" s="7" t="s">
        <v>14</v>
      </c>
      <c r="E20" s="7"/>
      <c r="F20" s="7"/>
      <c r="G20" s="8">
        <v>9067000</v>
      </c>
      <c r="H20" s="8">
        <v>0</v>
      </c>
      <c r="I20" s="8">
        <v>9067000</v>
      </c>
      <c r="J20" s="8">
        <f>[1]март!K19</f>
        <v>2072507.31</v>
      </c>
      <c r="K20" s="41">
        <f>70726.8</f>
        <v>70726.8</v>
      </c>
      <c r="L20" s="9">
        <f t="shared" si="7"/>
        <v>2143234.11</v>
      </c>
      <c r="M20" s="214">
        <v>0</v>
      </c>
      <c r="N20" s="214">
        <f t="shared" si="8"/>
        <v>9067000</v>
      </c>
    </row>
    <row r="21" spans="1:14" ht="267.75" x14ac:dyDescent="0.25">
      <c r="A21" s="5" t="s">
        <v>473</v>
      </c>
      <c r="B21" s="6" t="s">
        <v>12</v>
      </c>
      <c r="C21" s="7" t="s">
        <v>474</v>
      </c>
      <c r="D21" s="7" t="s">
        <v>14</v>
      </c>
      <c r="E21" s="7"/>
      <c r="F21" s="7"/>
      <c r="G21" s="8">
        <v>3777900</v>
      </c>
      <c r="H21" s="8">
        <v>0</v>
      </c>
      <c r="I21" s="8">
        <v>3777900</v>
      </c>
      <c r="J21" s="8">
        <f>[1]март!K20</f>
        <v>0</v>
      </c>
      <c r="K21" s="41">
        <v>0</v>
      </c>
      <c r="L21" s="9">
        <f t="shared" si="7"/>
        <v>0</v>
      </c>
      <c r="M21" s="214">
        <v>0</v>
      </c>
      <c r="N21" s="214">
        <f t="shared" si="8"/>
        <v>3777900</v>
      </c>
    </row>
    <row r="22" spans="1:14" ht="47.25" x14ac:dyDescent="0.25">
      <c r="A22" s="5" t="s">
        <v>475</v>
      </c>
      <c r="B22" s="6" t="s">
        <v>12</v>
      </c>
      <c r="C22" s="7" t="s">
        <v>476</v>
      </c>
      <c r="D22" s="7" t="s">
        <v>14</v>
      </c>
      <c r="E22" s="7"/>
      <c r="F22" s="7"/>
      <c r="G22" s="8">
        <v>0</v>
      </c>
      <c r="H22" s="8">
        <v>0</v>
      </c>
      <c r="I22" s="8">
        <v>0</v>
      </c>
      <c r="J22" s="8">
        <f>[1]март!K21</f>
        <v>115866098.47</v>
      </c>
      <c r="K22" s="41">
        <f>2927956.33+3064031.85+3409622.94+1279916.14-431046.25+2580022.31+2370865.46+228558.18</f>
        <v>15429926.960000001</v>
      </c>
      <c r="L22" s="9">
        <f t="shared" si="7"/>
        <v>131296025.43000001</v>
      </c>
      <c r="M22" s="220">
        <v>131300000</v>
      </c>
      <c r="N22" s="220">
        <f t="shared" si="8"/>
        <v>131300000</v>
      </c>
    </row>
    <row r="23" spans="1:14" ht="63" x14ac:dyDescent="0.25">
      <c r="A23" s="5" t="s">
        <v>477</v>
      </c>
      <c r="B23" s="6" t="s">
        <v>12</v>
      </c>
      <c r="C23" s="7" t="s">
        <v>478</v>
      </c>
      <c r="D23" s="7" t="s">
        <v>14</v>
      </c>
      <c r="E23" s="7"/>
      <c r="F23" s="7"/>
      <c r="G23" s="8">
        <v>12600</v>
      </c>
      <c r="H23" s="8">
        <v>0</v>
      </c>
      <c r="I23" s="8">
        <v>12600</v>
      </c>
      <c r="J23" s="8">
        <f>[1]март!K22</f>
        <v>423309.1</v>
      </c>
      <c r="K23" s="41">
        <f>10215.48</f>
        <v>10215.48</v>
      </c>
      <c r="L23" s="9">
        <f t="shared" si="7"/>
        <v>433524.57999999996</v>
      </c>
      <c r="M23" s="220">
        <v>420900</v>
      </c>
      <c r="N23" s="220">
        <f t="shared" si="8"/>
        <v>433500</v>
      </c>
    </row>
    <row r="24" spans="1:14" ht="31.5" x14ac:dyDescent="0.25">
      <c r="A24" s="35" t="s">
        <v>21</v>
      </c>
      <c r="B24" s="36"/>
      <c r="C24" s="29" t="s">
        <v>22</v>
      </c>
      <c r="D24" s="29"/>
      <c r="E24" s="29"/>
      <c r="F24" s="29"/>
      <c r="G24" s="30">
        <f t="shared" ref="G24:L24" si="9">G25</f>
        <v>19868200</v>
      </c>
      <c r="H24" s="30">
        <f t="shared" si="9"/>
        <v>0</v>
      </c>
      <c r="I24" s="30">
        <f t="shared" si="9"/>
        <v>19868200</v>
      </c>
      <c r="J24" s="30">
        <f t="shared" si="9"/>
        <v>4715725.5799999991</v>
      </c>
      <c r="K24" s="30">
        <f t="shared" si="9"/>
        <v>2154.8799999999997</v>
      </c>
      <c r="L24" s="30">
        <f t="shared" si="9"/>
        <v>4717880.46</v>
      </c>
      <c r="M24" s="30">
        <f t="shared" ref="M24:N24" si="10">M25</f>
        <v>0</v>
      </c>
      <c r="N24" s="30">
        <f t="shared" si="10"/>
        <v>19868200</v>
      </c>
    </row>
    <row r="25" spans="1:14" ht="31.5" x14ac:dyDescent="0.25">
      <c r="A25" s="42" t="s">
        <v>23</v>
      </c>
      <c r="B25" s="43"/>
      <c r="C25" s="44" t="s">
        <v>24</v>
      </c>
      <c r="D25" s="44"/>
      <c r="E25" s="44"/>
      <c r="F25" s="44"/>
      <c r="G25" s="45">
        <f t="shared" ref="G25:L25" si="11">G26+G28+G30+G32</f>
        <v>19868200</v>
      </c>
      <c r="H25" s="45">
        <f t="shared" si="11"/>
        <v>0</v>
      </c>
      <c r="I25" s="45">
        <f t="shared" si="11"/>
        <v>19868200</v>
      </c>
      <c r="J25" s="45">
        <f t="shared" si="11"/>
        <v>4715725.5799999991</v>
      </c>
      <c r="K25" s="45">
        <f t="shared" si="11"/>
        <v>2154.8799999999997</v>
      </c>
      <c r="L25" s="45">
        <f t="shared" si="11"/>
        <v>4717880.46</v>
      </c>
      <c r="M25" s="45">
        <f t="shared" ref="M25:N25" si="12">M26+M28+M30+M32</f>
        <v>0</v>
      </c>
      <c r="N25" s="45">
        <f t="shared" si="12"/>
        <v>19868200</v>
      </c>
    </row>
    <row r="26" spans="1:14" ht="63" x14ac:dyDescent="0.25">
      <c r="A26" s="46" t="s">
        <v>25</v>
      </c>
      <c r="B26" s="47"/>
      <c r="C26" s="39" t="s">
        <v>26</v>
      </c>
      <c r="D26" s="39"/>
      <c r="E26" s="39"/>
      <c r="F26" s="39"/>
      <c r="G26" s="40">
        <f t="shared" ref="G26:L26" si="13">G27</f>
        <v>10391400</v>
      </c>
      <c r="H26" s="40">
        <f t="shared" si="13"/>
        <v>0</v>
      </c>
      <c r="I26" s="40">
        <f t="shared" si="13"/>
        <v>10391400</v>
      </c>
      <c r="J26" s="40">
        <f t="shared" si="13"/>
        <v>2316374.2400000002</v>
      </c>
      <c r="K26" s="40">
        <f t="shared" si="13"/>
        <v>2221.2399999999998</v>
      </c>
      <c r="L26" s="40">
        <f t="shared" si="13"/>
        <v>2318595.4800000004</v>
      </c>
      <c r="M26" s="40">
        <f t="shared" ref="M26:N26" si="14">M27</f>
        <v>0</v>
      </c>
      <c r="N26" s="40">
        <f t="shared" si="14"/>
        <v>10391400</v>
      </c>
    </row>
    <row r="27" spans="1:14" ht="94.5" x14ac:dyDescent="0.25">
      <c r="A27" s="48" t="s">
        <v>27</v>
      </c>
      <c r="B27" s="49" t="s">
        <v>12</v>
      </c>
      <c r="C27" s="7" t="s">
        <v>28</v>
      </c>
      <c r="D27" s="7" t="s">
        <v>14</v>
      </c>
      <c r="E27" s="7"/>
      <c r="F27" s="7"/>
      <c r="G27" s="8">
        <v>10391400</v>
      </c>
      <c r="H27" s="8">
        <v>0</v>
      </c>
      <c r="I27" s="8">
        <v>10391400</v>
      </c>
      <c r="J27" s="8">
        <f>[1]март!K26</f>
        <v>2316374.2400000002</v>
      </c>
      <c r="K27" s="8">
        <f>388+90.57+236.48+521.59+236.48+196.34+394.13+157.65</f>
        <v>2221.2399999999998</v>
      </c>
      <c r="L27" s="9">
        <f>J27+K27</f>
        <v>2318595.4800000004</v>
      </c>
      <c r="M27" s="214">
        <v>0</v>
      </c>
      <c r="N27" s="214">
        <f>I27+M27</f>
        <v>10391400</v>
      </c>
    </row>
    <row r="28" spans="1:14" ht="78.75" x14ac:dyDescent="0.25">
      <c r="A28" s="50" t="s">
        <v>29</v>
      </c>
      <c r="B28" s="47"/>
      <c r="C28" s="39" t="s">
        <v>30</v>
      </c>
      <c r="D28" s="51"/>
      <c r="E28" s="51"/>
      <c r="F28" s="51"/>
      <c r="G28" s="40">
        <f t="shared" ref="G28:L28" si="15">G29</f>
        <v>46800</v>
      </c>
      <c r="H28" s="40">
        <f t="shared" si="15"/>
        <v>0</v>
      </c>
      <c r="I28" s="40">
        <f t="shared" si="15"/>
        <v>46800</v>
      </c>
      <c r="J28" s="40">
        <f t="shared" si="15"/>
        <v>13161.690000000002</v>
      </c>
      <c r="K28" s="40">
        <f t="shared" si="15"/>
        <v>-103.15</v>
      </c>
      <c r="L28" s="40">
        <f t="shared" si="15"/>
        <v>13058.540000000003</v>
      </c>
      <c r="M28" s="40">
        <f t="shared" ref="M28:N28" si="16">M29</f>
        <v>0</v>
      </c>
      <c r="N28" s="40">
        <f t="shared" si="16"/>
        <v>46800</v>
      </c>
    </row>
    <row r="29" spans="1:14" ht="110.25" x14ac:dyDescent="0.25">
      <c r="A29" s="52" t="s">
        <v>31</v>
      </c>
      <c r="B29" s="49" t="s">
        <v>12</v>
      </c>
      <c r="C29" s="7" t="s">
        <v>32</v>
      </c>
      <c r="D29" s="7" t="s">
        <v>14</v>
      </c>
      <c r="E29" s="7"/>
      <c r="F29" s="7"/>
      <c r="G29" s="8">
        <v>46800</v>
      </c>
      <c r="H29" s="8">
        <v>0</v>
      </c>
      <c r="I29" s="8">
        <v>46800</v>
      </c>
      <c r="J29" s="8">
        <f>[1]март!K28</f>
        <v>13161.690000000002</v>
      </c>
      <c r="K29" s="8">
        <f>-51.44-51.71</f>
        <v>-103.15</v>
      </c>
      <c r="L29" s="9">
        <f>J29+K29</f>
        <v>13058.540000000003</v>
      </c>
      <c r="M29" s="214">
        <v>0</v>
      </c>
      <c r="N29" s="214">
        <f>I29+M29</f>
        <v>46800</v>
      </c>
    </row>
    <row r="30" spans="1:14" ht="63" x14ac:dyDescent="0.25">
      <c r="A30" s="50" t="s">
        <v>33</v>
      </c>
      <c r="B30" s="47"/>
      <c r="C30" s="39" t="s">
        <v>34</v>
      </c>
      <c r="D30" s="51"/>
      <c r="E30" s="51"/>
      <c r="F30" s="51"/>
      <c r="G30" s="40">
        <f t="shared" ref="G30:L30" si="17">G31</f>
        <v>10494300</v>
      </c>
      <c r="H30" s="40">
        <f t="shared" si="17"/>
        <v>0</v>
      </c>
      <c r="I30" s="40">
        <f t="shared" si="17"/>
        <v>10494300</v>
      </c>
      <c r="J30" s="40">
        <f t="shared" si="17"/>
        <v>2585387.5099999998</v>
      </c>
      <c r="K30" s="40">
        <f t="shared" si="17"/>
        <v>36</v>
      </c>
      <c r="L30" s="40">
        <f t="shared" si="17"/>
        <v>2585423.5099999998</v>
      </c>
      <c r="M30" s="40">
        <f t="shared" ref="M30:N30" si="18">M31</f>
        <v>0</v>
      </c>
      <c r="N30" s="40">
        <f t="shared" si="18"/>
        <v>10494300</v>
      </c>
    </row>
    <row r="31" spans="1:14" ht="94.5" x14ac:dyDescent="0.25">
      <c r="A31" s="48" t="s">
        <v>35</v>
      </c>
      <c r="B31" s="49" t="s">
        <v>12</v>
      </c>
      <c r="C31" s="7" t="s">
        <v>36</v>
      </c>
      <c r="D31" s="7" t="s">
        <v>14</v>
      </c>
      <c r="E31" s="7"/>
      <c r="F31" s="7"/>
      <c r="G31" s="8">
        <v>10494300</v>
      </c>
      <c r="H31" s="8">
        <v>0</v>
      </c>
      <c r="I31" s="8">
        <v>10494300</v>
      </c>
      <c r="J31" s="8">
        <f>[1]март!K30</f>
        <v>2585387.5099999998</v>
      </c>
      <c r="K31" s="8">
        <f>36</f>
        <v>36</v>
      </c>
      <c r="L31" s="9">
        <f>J31+K31</f>
        <v>2585423.5099999998</v>
      </c>
      <c r="M31" s="214">
        <v>0</v>
      </c>
      <c r="N31" s="214">
        <f>I31+M31</f>
        <v>10494300</v>
      </c>
    </row>
    <row r="32" spans="1:14" ht="63" x14ac:dyDescent="0.25">
      <c r="A32" s="50" t="s">
        <v>37</v>
      </c>
      <c r="B32" s="47"/>
      <c r="C32" s="39" t="s">
        <v>38</v>
      </c>
      <c r="D32" s="51"/>
      <c r="E32" s="51"/>
      <c r="F32" s="51"/>
      <c r="G32" s="40">
        <f t="shared" ref="G32:L32" si="19">G33</f>
        <v>-1064300</v>
      </c>
      <c r="H32" s="40">
        <f t="shared" si="19"/>
        <v>0</v>
      </c>
      <c r="I32" s="40">
        <f t="shared" si="19"/>
        <v>-1064300</v>
      </c>
      <c r="J32" s="40">
        <f t="shared" si="19"/>
        <v>-199197.86</v>
      </c>
      <c r="K32" s="40">
        <f t="shared" si="19"/>
        <v>0.78999999999999559</v>
      </c>
      <c r="L32" s="40">
        <f t="shared" si="19"/>
        <v>-199197.06999999998</v>
      </c>
      <c r="M32" s="40">
        <f t="shared" ref="M32:N32" si="20">M33</f>
        <v>0</v>
      </c>
      <c r="N32" s="40">
        <f t="shared" si="20"/>
        <v>-1064300</v>
      </c>
    </row>
    <row r="33" spans="1:14" ht="94.5" x14ac:dyDescent="0.25">
      <c r="A33" s="48" t="s">
        <v>39</v>
      </c>
      <c r="B33" s="49" t="s">
        <v>12</v>
      </c>
      <c r="C33" s="7" t="s">
        <v>40</v>
      </c>
      <c r="D33" s="7" t="s">
        <v>14</v>
      </c>
      <c r="E33" s="7"/>
      <c r="F33" s="7"/>
      <c r="G33" s="8">
        <v>-1064300</v>
      </c>
      <c r="H33" s="8">
        <v>0</v>
      </c>
      <c r="I33" s="8">
        <v>-1064300</v>
      </c>
      <c r="J33" s="8">
        <f>[1]март!K32</f>
        <v>-199197.86</v>
      </c>
      <c r="K33" s="41">
        <f>60.72-39.13-20.8</f>
        <v>0.78999999999999559</v>
      </c>
      <c r="L33" s="53">
        <f>J33+K33</f>
        <v>-199197.06999999998</v>
      </c>
      <c r="M33" s="214">
        <v>0</v>
      </c>
      <c r="N33" s="214">
        <f>I33+M33</f>
        <v>-1064300</v>
      </c>
    </row>
    <row r="34" spans="1:14" ht="15.75" x14ac:dyDescent="0.25">
      <c r="A34" s="54" t="s">
        <v>41</v>
      </c>
      <c r="B34" s="55"/>
      <c r="C34" s="56" t="s">
        <v>42</v>
      </c>
      <c r="D34" s="56"/>
      <c r="E34" s="56"/>
      <c r="F34" s="56"/>
      <c r="G34" s="57">
        <f t="shared" ref="G34:L34" si="21">G35+G47+G45+G42</f>
        <v>272704600</v>
      </c>
      <c r="H34" s="57">
        <f t="shared" si="21"/>
        <v>0</v>
      </c>
      <c r="I34" s="57">
        <f t="shared" si="21"/>
        <v>272704600</v>
      </c>
      <c r="J34" s="57">
        <f t="shared" si="21"/>
        <v>47297539.030000001</v>
      </c>
      <c r="K34" s="57">
        <f t="shared" si="21"/>
        <v>13050119.050000001</v>
      </c>
      <c r="L34" s="57">
        <f t="shared" si="21"/>
        <v>60347658.079999991</v>
      </c>
      <c r="M34" s="57">
        <f t="shared" ref="M34:N34" si="22">M35+M47+M45+M42</f>
        <v>5012200</v>
      </c>
      <c r="N34" s="57">
        <f t="shared" si="22"/>
        <v>277716800</v>
      </c>
    </row>
    <row r="35" spans="1:14" ht="31.5" x14ac:dyDescent="0.25">
      <c r="A35" s="37" t="s">
        <v>43</v>
      </c>
      <c r="B35" s="38"/>
      <c r="C35" s="39" t="s">
        <v>44</v>
      </c>
      <c r="D35" s="39"/>
      <c r="E35" s="39"/>
      <c r="F35" s="39"/>
      <c r="G35" s="40">
        <f t="shared" ref="G35:L35" si="23">SUM(G36+G39+G41)</f>
        <v>263322600</v>
      </c>
      <c r="H35" s="40">
        <f t="shared" si="23"/>
        <v>0</v>
      </c>
      <c r="I35" s="40">
        <f t="shared" si="23"/>
        <v>263322600</v>
      </c>
      <c r="J35" s="40">
        <f t="shared" si="23"/>
        <v>42374082.780000001</v>
      </c>
      <c r="K35" s="40">
        <f t="shared" si="23"/>
        <v>10593644.27</v>
      </c>
      <c r="L35" s="40">
        <f t="shared" si="23"/>
        <v>52967727.049999997</v>
      </c>
      <c r="M35" s="40">
        <f t="shared" ref="M35:N35" si="24">SUM(M36+M39+M41)</f>
        <v>0</v>
      </c>
      <c r="N35" s="40">
        <f t="shared" si="24"/>
        <v>263322600</v>
      </c>
    </row>
    <row r="36" spans="1:14" ht="31.5" x14ac:dyDescent="0.25">
      <c r="A36" s="5" t="s">
        <v>45</v>
      </c>
      <c r="B36" s="6"/>
      <c r="C36" s="7" t="s">
        <v>46</v>
      </c>
      <c r="D36" s="7" t="s">
        <v>14</v>
      </c>
      <c r="E36" s="7"/>
      <c r="F36" s="7"/>
      <c r="G36" s="8">
        <f t="shared" ref="G36:M36" si="25">G37+G38</f>
        <v>219453700</v>
      </c>
      <c r="H36" s="8">
        <f t="shared" si="25"/>
        <v>0</v>
      </c>
      <c r="I36" s="8">
        <f t="shared" si="25"/>
        <v>219453700</v>
      </c>
      <c r="J36" s="8">
        <f t="shared" si="25"/>
        <v>26924219.470000003</v>
      </c>
      <c r="K36" s="8">
        <f t="shared" si="25"/>
        <v>8755848.6999999993</v>
      </c>
      <c r="L36" s="8">
        <f t="shared" si="25"/>
        <v>35680068.170000002</v>
      </c>
      <c r="M36" s="8">
        <f t="shared" si="25"/>
        <v>0</v>
      </c>
      <c r="N36" s="214">
        <f t="shared" ref="N36:N41" si="26">I36+M36</f>
        <v>219453700</v>
      </c>
    </row>
    <row r="37" spans="1:14" ht="31.5" x14ac:dyDescent="0.25">
      <c r="A37" s="5" t="s">
        <v>45</v>
      </c>
      <c r="B37" s="6" t="s">
        <v>12</v>
      </c>
      <c r="C37" s="7" t="s">
        <v>47</v>
      </c>
      <c r="D37" s="7" t="s">
        <v>14</v>
      </c>
      <c r="E37" s="7"/>
      <c r="F37" s="7"/>
      <c r="G37" s="8">
        <v>219453700</v>
      </c>
      <c r="H37" s="8">
        <v>0</v>
      </c>
      <c r="I37" s="8">
        <v>219453700</v>
      </c>
      <c r="J37" s="8">
        <f>[1]март!K36</f>
        <v>26924219.470000003</v>
      </c>
      <c r="K37" s="41">
        <f>837823.74+20.72+139118.66+5774136.91+63808.92+242630.79+281365.72+412785.6+1004157.64</f>
        <v>8755848.6999999993</v>
      </c>
      <c r="L37" s="9">
        <f>J37+K37</f>
        <v>35680068.170000002</v>
      </c>
      <c r="M37" s="214">
        <v>0</v>
      </c>
      <c r="N37" s="214">
        <f t="shared" si="26"/>
        <v>219453700</v>
      </c>
    </row>
    <row r="38" spans="1:14" ht="47.25" x14ac:dyDescent="0.25">
      <c r="A38" s="5" t="s">
        <v>479</v>
      </c>
      <c r="B38" s="6" t="s">
        <v>12</v>
      </c>
      <c r="C38" s="7" t="s">
        <v>480</v>
      </c>
      <c r="D38" s="7" t="s">
        <v>14</v>
      </c>
      <c r="E38" s="7"/>
      <c r="F38" s="7"/>
      <c r="G38" s="8">
        <v>0</v>
      </c>
      <c r="H38" s="8">
        <v>0</v>
      </c>
      <c r="I38" s="8">
        <v>0</v>
      </c>
      <c r="J38" s="8">
        <f>[1]март!K37</f>
        <v>0</v>
      </c>
      <c r="K38" s="8">
        <v>0</v>
      </c>
      <c r="L38" s="9">
        <f>J38+K38</f>
        <v>0</v>
      </c>
      <c r="M38" s="214">
        <v>0</v>
      </c>
      <c r="N38" s="214">
        <f t="shared" si="26"/>
        <v>0</v>
      </c>
    </row>
    <row r="39" spans="1:14" ht="31.5" x14ac:dyDescent="0.25">
      <c r="A39" s="5" t="s">
        <v>48</v>
      </c>
      <c r="B39" s="6" t="s">
        <v>12</v>
      </c>
      <c r="C39" s="7" t="s">
        <v>49</v>
      </c>
      <c r="D39" s="7" t="s">
        <v>14</v>
      </c>
      <c r="E39" s="7"/>
      <c r="F39" s="7"/>
      <c r="G39" s="8">
        <f>SUM(G40)</f>
        <v>43868900</v>
      </c>
      <c r="H39" s="8">
        <f>SUM(H40)</f>
        <v>0</v>
      </c>
      <c r="I39" s="8">
        <f>SUM(I40)</f>
        <v>43868900</v>
      </c>
      <c r="J39" s="8">
        <f>SUM(J40)</f>
        <v>15449863.310000001</v>
      </c>
      <c r="K39" s="8">
        <f>K40</f>
        <v>1837795.5699999998</v>
      </c>
      <c r="L39" s="8">
        <f>SUM(L40)</f>
        <v>17287658.879999999</v>
      </c>
      <c r="M39" s="8">
        <f>SUM(M40)</f>
        <v>0</v>
      </c>
      <c r="N39" s="214">
        <f t="shared" si="26"/>
        <v>43868900</v>
      </c>
    </row>
    <row r="40" spans="1:14" ht="63" x14ac:dyDescent="0.25">
      <c r="A40" s="5" t="s">
        <v>50</v>
      </c>
      <c r="B40" s="6" t="s">
        <v>12</v>
      </c>
      <c r="C40" s="7" t="s">
        <v>51</v>
      </c>
      <c r="D40" s="7" t="s">
        <v>14</v>
      </c>
      <c r="E40" s="7"/>
      <c r="F40" s="7"/>
      <c r="G40" s="8">
        <v>43868900</v>
      </c>
      <c r="H40" s="8">
        <v>0</v>
      </c>
      <c r="I40" s="8">
        <v>43868900</v>
      </c>
      <c r="J40" s="8">
        <f>[1]март!K39</f>
        <v>15449863.310000001</v>
      </c>
      <c r="K40" s="41">
        <f>132339.12+99062.57+114405.07+162929.6+128.3+43936.26+1284994.65</f>
        <v>1837795.5699999998</v>
      </c>
      <c r="L40" s="9">
        <f>J40+K40</f>
        <v>17287658.879999999</v>
      </c>
      <c r="M40" s="214">
        <v>0</v>
      </c>
      <c r="N40" s="214">
        <f t="shared" si="26"/>
        <v>43868900</v>
      </c>
    </row>
    <row r="41" spans="1:14" ht="31.5" x14ac:dyDescent="0.25">
      <c r="A41" s="5" t="s">
        <v>481</v>
      </c>
      <c r="B41" s="6" t="s">
        <v>12</v>
      </c>
      <c r="C41" s="7" t="s">
        <v>482</v>
      </c>
      <c r="D41" s="7" t="s">
        <v>14</v>
      </c>
      <c r="E41" s="7"/>
      <c r="F41" s="7"/>
      <c r="G41" s="8">
        <v>0</v>
      </c>
      <c r="H41" s="8">
        <v>0</v>
      </c>
      <c r="I41" s="8">
        <v>0</v>
      </c>
      <c r="J41" s="8">
        <f>[1]март!K40</f>
        <v>0</v>
      </c>
      <c r="K41" s="8">
        <v>0</v>
      </c>
      <c r="L41" s="9">
        <f>J41+K41</f>
        <v>0</v>
      </c>
      <c r="M41" s="214">
        <v>0</v>
      </c>
      <c r="N41" s="214">
        <f t="shared" si="26"/>
        <v>0</v>
      </c>
    </row>
    <row r="42" spans="1:14" ht="15.75" x14ac:dyDescent="0.25">
      <c r="A42" s="37" t="s">
        <v>52</v>
      </c>
      <c r="B42" s="38"/>
      <c r="C42" s="39" t="s">
        <v>53</v>
      </c>
      <c r="D42" s="39"/>
      <c r="E42" s="39"/>
      <c r="F42" s="39"/>
      <c r="G42" s="40">
        <f t="shared" ref="G42:L42" si="27">G43+G44</f>
        <v>0</v>
      </c>
      <c r="H42" s="40">
        <f t="shared" si="27"/>
        <v>0</v>
      </c>
      <c r="I42" s="40">
        <f t="shared" si="27"/>
        <v>0</v>
      </c>
      <c r="J42" s="40">
        <f t="shared" si="27"/>
        <v>9361.85</v>
      </c>
      <c r="K42" s="40">
        <f t="shared" si="27"/>
        <v>2882.34</v>
      </c>
      <c r="L42" s="40">
        <f t="shared" si="27"/>
        <v>12244.19</v>
      </c>
      <c r="M42" s="40">
        <f t="shared" ref="M42:N42" si="28">M43+M44</f>
        <v>12200</v>
      </c>
      <c r="N42" s="40">
        <f t="shared" si="28"/>
        <v>12200</v>
      </c>
    </row>
    <row r="43" spans="1:14" ht="15.75" x14ac:dyDescent="0.25">
      <c r="A43" s="5" t="s">
        <v>52</v>
      </c>
      <c r="B43" s="6" t="s">
        <v>12</v>
      </c>
      <c r="C43" s="7" t="s">
        <v>54</v>
      </c>
      <c r="D43" s="7" t="s">
        <v>14</v>
      </c>
      <c r="E43" s="7"/>
      <c r="F43" s="7"/>
      <c r="G43" s="41">
        <v>0</v>
      </c>
      <c r="H43" s="41">
        <v>0</v>
      </c>
      <c r="I43" s="41">
        <v>0</v>
      </c>
      <c r="J43" s="8">
        <f>[1]март!K42</f>
        <v>9361.85</v>
      </c>
      <c r="K43" s="8">
        <f>2621.05+251+10.29</f>
        <v>2882.34</v>
      </c>
      <c r="L43" s="9">
        <f>J43+K43</f>
        <v>12244.19</v>
      </c>
      <c r="M43" s="214">
        <v>12200</v>
      </c>
      <c r="N43" s="214">
        <f>I43+M43</f>
        <v>12200</v>
      </c>
    </row>
    <row r="44" spans="1:14" ht="31.5" x14ac:dyDescent="0.25">
      <c r="A44" s="5" t="s">
        <v>483</v>
      </c>
      <c r="B44" s="6" t="s">
        <v>12</v>
      </c>
      <c r="C44" s="7" t="s">
        <v>484</v>
      </c>
      <c r="D44" s="7" t="s">
        <v>14</v>
      </c>
      <c r="E44" s="7"/>
      <c r="F44" s="7"/>
      <c r="G44" s="41">
        <v>0</v>
      </c>
      <c r="H44" s="41">
        <v>0</v>
      </c>
      <c r="I44" s="41">
        <v>0</v>
      </c>
      <c r="J44" s="8">
        <f>[1]март!K43</f>
        <v>0</v>
      </c>
      <c r="K44" s="8">
        <v>0</v>
      </c>
      <c r="L44" s="9">
        <f>J44+K44</f>
        <v>0</v>
      </c>
      <c r="M44" s="214">
        <v>0</v>
      </c>
      <c r="N44" s="214">
        <f>I44+M44</f>
        <v>0</v>
      </c>
    </row>
    <row r="45" spans="1:14" ht="15.75" x14ac:dyDescent="0.25">
      <c r="A45" s="58" t="s">
        <v>55</v>
      </c>
      <c r="B45" s="47"/>
      <c r="C45" s="39" t="s">
        <v>56</v>
      </c>
      <c r="D45" s="39"/>
      <c r="E45" s="39"/>
      <c r="F45" s="39"/>
      <c r="G45" s="40">
        <f t="shared" ref="G45:L45" si="29">G46</f>
        <v>90000</v>
      </c>
      <c r="H45" s="40">
        <f t="shared" si="29"/>
        <v>0</v>
      </c>
      <c r="I45" s="40">
        <f t="shared" si="29"/>
        <v>90000</v>
      </c>
      <c r="J45" s="40">
        <f t="shared" si="29"/>
        <v>-92795.82</v>
      </c>
      <c r="K45" s="40">
        <f t="shared" si="29"/>
        <v>0</v>
      </c>
      <c r="L45" s="40">
        <f t="shared" si="29"/>
        <v>-92795.82</v>
      </c>
      <c r="M45" s="40">
        <f t="shared" ref="M45:N45" si="30">M46</f>
        <v>0</v>
      </c>
      <c r="N45" s="40">
        <f t="shared" si="30"/>
        <v>90000</v>
      </c>
    </row>
    <row r="46" spans="1:14" ht="15.75" x14ac:dyDescent="0.25">
      <c r="A46" s="59" t="s">
        <v>55</v>
      </c>
      <c r="B46" s="60" t="s">
        <v>12</v>
      </c>
      <c r="C46" s="7" t="s">
        <v>57</v>
      </c>
      <c r="D46" s="7" t="s">
        <v>14</v>
      </c>
      <c r="E46" s="7"/>
      <c r="F46" s="7"/>
      <c r="G46" s="8">
        <v>90000</v>
      </c>
      <c r="H46" s="8">
        <v>0</v>
      </c>
      <c r="I46" s="8">
        <v>90000</v>
      </c>
      <c r="J46" s="8">
        <f>[1]март!K45</f>
        <v>-92795.82</v>
      </c>
      <c r="K46" s="8">
        <v>0</v>
      </c>
      <c r="L46" s="9">
        <f>J46+K46</f>
        <v>-92795.82</v>
      </c>
      <c r="M46" s="214">
        <v>0</v>
      </c>
      <c r="N46" s="214">
        <f>I46+M46</f>
        <v>90000</v>
      </c>
    </row>
    <row r="47" spans="1:14" ht="31.5" x14ac:dyDescent="0.25">
      <c r="A47" s="58" t="s">
        <v>58</v>
      </c>
      <c r="B47" s="47"/>
      <c r="C47" s="39" t="s">
        <v>59</v>
      </c>
      <c r="D47" s="39"/>
      <c r="E47" s="39"/>
      <c r="F47" s="39"/>
      <c r="G47" s="40">
        <f t="shared" ref="G47:L47" si="31">G48</f>
        <v>9292000</v>
      </c>
      <c r="H47" s="40">
        <f t="shared" si="31"/>
        <v>0</v>
      </c>
      <c r="I47" s="40">
        <f t="shared" si="31"/>
        <v>9292000</v>
      </c>
      <c r="J47" s="40">
        <f t="shared" si="31"/>
        <v>5006890.22</v>
      </c>
      <c r="K47" s="40">
        <f t="shared" si="31"/>
        <v>2453592.4400000004</v>
      </c>
      <c r="L47" s="40">
        <f t="shared" si="31"/>
        <v>7460482.6600000001</v>
      </c>
      <c r="M47" s="40">
        <f t="shared" ref="M47:N47" si="32">M48</f>
        <v>5000000</v>
      </c>
      <c r="N47" s="40">
        <f t="shared" si="32"/>
        <v>14292000</v>
      </c>
    </row>
    <row r="48" spans="1:14" ht="31.5" x14ac:dyDescent="0.25">
      <c r="A48" s="61" t="s">
        <v>60</v>
      </c>
      <c r="B48" s="49" t="s">
        <v>12</v>
      </c>
      <c r="C48" s="7" t="s">
        <v>61</v>
      </c>
      <c r="D48" s="7" t="s">
        <v>14</v>
      </c>
      <c r="E48" s="7"/>
      <c r="F48" s="7"/>
      <c r="G48" s="8">
        <v>9292000</v>
      </c>
      <c r="H48" s="8">
        <v>0</v>
      </c>
      <c r="I48" s="8">
        <v>9292000</v>
      </c>
      <c r="J48" s="8">
        <f>[1]март!K47</f>
        <v>5006890.22</v>
      </c>
      <c r="K48" s="8">
        <f>824124.46+2146555.66-93002.88-232951.69+72879.29-288117.36-42195.94+66300.9</f>
        <v>2453592.4400000004</v>
      </c>
      <c r="L48" s="9">
        <f>J48+K48</f>
        <v>7460482.6600000001</v>
      </c>
      <c r="M48" s="214">
        <v>5000000</v>
      </c>
      <c r="N48" s="214">
        <f>I48+M48</f>
        <v>14292000</v>
      </c>
    </row>
    <row r="49" spans="1:14" ht="15.75" x14ac:dyDescent="0.25">
      <c r="A49" s="54" t="s">
        <v>62</v>
      </c>
      <c r="B49" s="55"/>
      <c r="C49" s="56" t="s">
        <v>63</v>
      </c>
      <c r="D49" s="56"/>
      <c r="E49" s="56"/>
      <c r="F49" s="56"/>
      <c r="G49" s="57">
        <f t="shared" ref="G49:L49" si="33">G50+G55+G52</f>
        <v>105785034</v>
      </c>
      <c r="H49" s="57">
        <f t="shared" si="33"/>
        <v>0</v>
      </c>
      <c r="I49" s="57">
        <f t="shared" si="33"/>
        <v>105785034</v>
      </c>
      <c r="J49" s="57">
        <f t="shared" si="33"/>
        <v>20247402.699999999</v>
      </c>
      <c r="K49" s="57">
        <f t="shared" si="33"/>
        <v>686376.64999999991</v>
      </c>
      <c r="L49" s="57">
        <f t="shared" si="33"/>
        <v>20933779.349999998</v>
      </c>
      <c r="M49" s="57">
        <f t="shared" ref="M49:N49" si="34">M50+M55+M52</f>
        <v>6000000</v>
      </c>
      <c r="N49" s="57">
        <f t="shared" si="34"/>
        <v>111785034</v>
      </c>
    </row>
    <row r="50" spans="1:14" ht="15.75" x14ac:dyDescent="0.25">
      <c r="A50" s="37" t="s">
        <v>64</v>
      </c>
      <c r="B50" s="38"/>
      <c r="C50" s="39" t="s">
        <v>65</v>
      </c>
      <c r="D50" s="39"/>
      <c r="E50" s="39"/>
      <c r="F50" s="39"/>
      <c r="G50" s="40">
        <f t="shared" ref="G50:L50" si="35">G51</f>
        <v>34283500</v>
      </c>
      <c r="H50" s="40">
        <f t="shared" si="35"/>
        <v>0</v>
      </c>
      <c r="I50" s="40">
        <f t="shared" si="35"/>
        <v>34283500</v>
      </c>
      <c r="J50" s="40">
        <f t="shared" si="35"/>
        <v>3244921.6899999995</v>
      </c>
      <c r="K50" s="40">
        <f t="shared" si="35"/>
        <v>97519.18</v>
      </c>
      <c r="L50" s="40">
        <f t="shared" si="35"/>
        <v>3342440.8699999996</v>
      </c>
      <c r="M50" s="40">
        <f t="shared" ref="M50:N50" si="36">M51</f>
        <v>0</v>
      </c>
      <c r="N50" s="40">
        <f t="shared" si="36"/>
        <v>34283500</v>
      </c>
    </row>
    <row r="51" spans="1:14" ht="31.5" x14ac:dyDescent="0.25">
      <c r="A51" s="11" t="s">
        <v>66</v>
      </c>
      <c r="B51" s="12" t="s">
        <v>12</v>
      </c>
      <c r="C51" s="7" t="s">
        <v>67</v>
      </c>
      <c r="D51" s="7" t="s">
        <v>14</v>
      </c>
      <c r="E51" s="7"/>
      <c r="F51" s="7"/>
      <c r="G51" s="8">
        <v>34283500</v>
      </c>
      <c r="H51" s="8">
        <v>0</v>
      </c>
      <c r="I51" s="8">
        <v>34283500</v>
      </c>
      <c r="J51" s="8">
        <f>[1]март!K50</f>
        <v>3244921.6899999995</v>
      </c>
      <c r="K51" s="8">
        <f>16420.22+8248.93+15308.64+22853.61+16785.18+3520.37+9040.29+5341.94</f>
        <v>97519.18</v>
      </c>
      <c r="L51" s="9">
        <f>J51+K51</f>
        <v>3342440.8699999996</v>
      </c>
      <c r="M51" s="214">
        <v>0</v>
      </c>
      <c r="N51" s="214">
        <f>I51+M51</f>
        <v>34283500</v>
      </c>
    </row>
    <row r="52" spans="1:14" ht="15.75" x14ac:dyDescent="0.25">
      <c r="A52" s="37" t="s">
        <v>68</v>
      </c>
      <c r="B52" s="38"/>
      <c r="C52" s="39" t="s">
        <v>69</v>
      </c>
      <c r="D52" s="39"/>
      <c r="E52" s="39"/>
      <c r="F52" s="39"/>
      <c r="G52" s="40">
        <f t="shared" ref="G52:L52" si="37">G53+G54</f>
        <v>23527244</v>
      </c>
      <c r="H52" s="40">
        <f t="shared" si="37"/>
        <v>0</v>
      </c>
      <c r="I52" s="40">
        <f t="shared" si="37"/>
        <v>23527244</v>
      </c>
      <c r="J52" s="40">
        <f t="shared" si="37"/>
        <v>3710382.9699999997</v>
      </c>
      <c r="K52" s="40">
        <f t="shared" si="37"/>
        <v>161976.93</v>
      </c>
      <c r="L52" s="40">
        <f t="shared" si="37"/>
        <v>3872359.9</v>
      </c>
      <c r="M52" s="40">
        <f t="shared" ref="M52:N52" si="38">M53+M54</f>
        <v>1000000</v>
      </c>
      <c r="N52" s="40">
        <f t="shared" si="38"/>
        <v>24527244</v>
      </c>
    </row>
    <row r="53" spans="1:14" ht="15.75" x14ac:dyDescent="0.25">
      <c r="A53" s="62" t="s">
        <v>70</v>
      </c>
      <c r="B53" s="63" t="s">
        <v>12</v>
      </c>
      <c r="C53" s="64" t="s">
        <v>71</v>
      </c>
      <c r="D53" s="7" t="s">
        <v>14</v>
      </c>
      <c r="E53" s="7"/>
      <c r="F53" s="7"/>
      <c r="G53" s="8">
        <v>9108131</v>
      </c>
      <c r="H53" s="8">
        <v>0</v>
      </c>
      <c r="I53" s="8">
        <v>9108131</v>
      </c>
      <c r="J53" s="8">
        <f>[1]март!K52</f>
        <v>2449701.8699999996</v>
      </c>
      <c r="K53" s="8">
        <f>10995.84+2782.2-1479.6+23815.83+9742.2</f>
        <v>45856.47</v>
      </c>
      <c r="L53" s="9">
        <f>J53+K53</f>
        <v>2495558.34</v>
      </c>
      <c r="M53" s="214">
        <f>1000000</f>
        <v>1000000</v>
      </c>
      <c r="N53" s="214">
        <f>I53+M53</f>
        <v>10108131</v>
      </c>
    </row>
    <row r="54" spans="1:14" ht="15.75" x14ac:dyDescent="0.25">
      <c r="A54" s="5" t="s">
        <v>72</v>
      </c>
      <c r="B54" s="6" t="s">
        <v>12</v>
      </c>
      <c r="C54" s="7" t="s">
        <v>73</v>
      </c>
      <c r="D54" s="7" t="s">
        <v>14</v>
      </c>
      <c r="E54" s="7"/>
      <c r="F54" s="7"/>
      <c r="G54" s="8">
        <v>14419113</v>
      </c>
      <c r="H54" s="8">
        <v>0</v>
      </c>
      <c r="I54" s="8">
        <v>14419113</v>
      </c>
      <c r="J54" s="8">
        <f>[1]март!K53</f>
        <v>1260681.1000000001</v>
      </c>
      <c r="K54" s="8">
        <f>17986.7+35579.37+3312.03+16735.48+18050.16+657.2+19921.96+3877.56</f>
        <v>116120.45999999999</v>
      </c>
      <c r="L54" s="9">
        <f>J54+K54</f>
        <v>1376801.56</v>
      </c>
      <c r="M54" s="214">
        <v>0</v>
      </c>
      <c r="N54" s="214">
        <f>I54+M54</f>
        <v>14419113</v>
      </c>
    </row>
    <row r="55" spans="1:14" ht="15.75" x14ac:dyDescent="0.25">
      <c r="A55" s="37" t="s">
        <v>74</v>
      </c>
      <c r="B55" s="38"/>
      <c r="C55" s="39" t="s">
        <v>75</v>
      </c>
      <c r="D55" s="39"/>
      <c r="E55" s="39"/>
      <c r="F55" s="39"/>
      <c r="G55" s="40">
        <f t="shared" ref="G55:L55" si="39">SUM(G56:G57)</f>
        <v>47974290</v>
      </c>
      <c r="H55" s="40">
        <f t="shared" si="39"/>
        <v>0</v>
      </c>
      <c r="I55" s="40">
        <f t="shared" si="39"/>
        <v>47974290</v>
      </c>
      <c r="J55" s="40">
        <f t="shared" si="39"/>
        <v>13292098.040000001</v>
      </c>
      <c r="K55" s="40">
        <f t="shared" si="39"/>
        <v>426880.54000000004</v>
      </c>
      <c r="L55" s="40">
        <f t="shared" si="39"/>
        <v>13718978.58</v>
      </c>
      <c r="M55" s="40">
        <f t="shared" ref="M55:N55" si="40">SUM(M56:M57)</f>
        <v>5000000</v>
      </c>
      <c r="N55" s="40">
        <f t="shared" si="40"/>
        <v>52974290</v>
      </c>
    </row>
    <row r="56" spans="1:14" ht="31.5" x14ac:dyDescent="0.25">
      <c r="A56" s="5" t="s">
        <v>76</v>
      </c>
      <c r="B56" s="6" t="s">
        <v>12</v>
      </c>
      <c r="C56" s="7" t="s">
        <v>77</v>
      </c>
      <c r="D56" s="7" t="s">
        <v>14</v>
      </c>
      <c r="E56" s="7"/>
      <c r="F56" s="7"/>
      <c r="G56" s="8">
        <v>41888984</v>
      </c>
      <c r="H56" s="8">
        <v>0</v>
      </c>
      <c r="I56" s="8">
        <v>41888984</v>
      </c>
      <c r="J56" s="8">
        <f>[1]март!K55</f>
        <v>13025221.190000001</v>
      </c>
      <c r="K56" s="8">
        <f>231419+5400+174374.03</f>
        <v>411193.03</v>
      </c>
      <c r="L56" s="9">
        <f>J56+K56</f>
        <v>13436414.220000001</v>
      </c>
      <c r="M56" s="214">
        <f>5000000</f>
        <v>5000000</v>
      </c>
      <c r="N56" s="214">
        <f>I56+M56</f>
        <v>46888984</v>
      </c>
    </row>
    <row r="57" spans="1:14" ht="31.5" x14ac:dyDescent="0.25">
      <c r="A57" s="5" t="s">
        <v>78</v>
      </c>
      <c r="B57" s="6" t="s">
        <v>12</v>
      </c>
      <c r="C57" s="7" t="s">
        <v>79</v>
      </c>
      <c r="D57" s="7" t="s">
        <v>14</v>
      </c>
      <c r="E57" s="7"/>
      <c r="F57" s="7"/>
      <c r="G57" s="8">
        <v>6085306</v>
      </c>
      <c r="H57" s="8">
        <v>0</v>
      </c>
      <c r="I57" s="8">
        <v>6085306</v>
      </c>
      <c r="J57" s="8">
        <f>[1]март!K56</f>
        <v>266876.84999999998</v>
      </c>
      <c r="K57" s="8">
        <f>126.83+1141.17+11197.38+840+1069+896.13+417</f>
        <v>15687.509999999998</v>
      </c>
      <c r="L57" s="9">
        <f>J57+K57</f>
        <v>282564.36</v>
      </c>
      <c r="M57" s="214">
        <v>0</v>
      </c>
      <c r="N57" s="214">
        <f>I57+M57</f>
        <v>6085306</v>
      </c>
    </row>
    <row r="58" spans="1:14" ht="15.75" x14ac:dyDescent="0.25">
      <c r="A58" s="35" t="s">
        <v>80</v>
      </c>
      <c r="B58" s="36"/>
      <c r="C58" s="29" t="s">
        <v>81</v>
      </c>
      <c r="D58" s="29"/>
      <c r="E58" s="29"/>
      <c r="F58" s="29"/>
      <c r="G58" s="30">
        <f t="shared" ref="G58:L58" si="41">G59+G61</f>
        <v>9090000</v>
      </c>
      <c r="H58" s="30">
        <f t="shared" si="41"/>
        <v>0</v>
      </c>
      <c r="I58" s="30">
        <f t="shared" si="41"/>
        <v>9090000</v>
      </c>
      <c r="J58" s="30">
        <f t="shared" si="41"/>
        <v>8005234.0700000003</v>
      </c>
      <c r="K58" s="30">
        <f t="shared" si="41"/>
        <v>1156603.17</v>
      </c>
      <c r="L58" s="30">
        <f t="shared" si="41"/>
        <v>9161837.2400000002</v>
      </c>
      <c r="M58" s="30">
        <f t="shared" ref="M58:N58" si="42">M59+M61</f>
        <v>15000000</v>
      </c>
      <c r="N58" s="30">
        <f t="shared" si="42"/>
        <v>24090000</v>
      </c>
    </row>
    <row r="59" spans="1:14" ht="31.5" x14ac:dyDescent="0.25">
      <c r="A59" s="37" t="s">
        <v>82</v>
      </c>
      <c r="B59" s="38"/>
      <c r="C59" s="39" t="s">
        <v>83</v>
      </c>
      <c r="D59" s="39"/>
      <c r="E59" s="39"/>
      <c r="F59" s="39"/>
      <c r="G59" s="40">
        <f t="shared" ref="G59:L59" si="43">G60</f>
        <v>9090000</v>
      </c>
      <c r="H59" s="40">
        <f t="shared" si="43"/>
        <v>0</v>
      </c>
      <c r="I59" s="40">
        <f t="shared" si="43"/>
        <v>9090000</v>
      </c>
      <c r="J59" s="40">
        <f t="shared" si="43"/>
        <v>8005234.0700000003</v>
      </c>
      <c r="K59" s="40">
        <f t="shared" si="43"/>
        <v>1156603.17</v>
      </c>
      <c r="L59" s="40">
        <f t="shared" si="43"/>
        <v>9161837.2400000002</v>
      </c>
      <c r="M59" s="40">
        <f t="shared" ref="M59:N59" si="44">M60</f>
        <v>15000000</v>
      </c>
      <c r="N59" s="40">
        <f t="shared" si="44"/>
        <v>24090000</v>
      </c>
    </row>
    <row r="60" spans="1:14" ht="47.25" x14ac:dyDescent="0.25">
      <c r="A60" s="5" t="s">
        <v>84</v>
      </c>
      <c r="B60" s="6" t="s">
        <v>12</v>
      </c>
      <c r="C60" s="7" t="s">
        <v>85</v>
      </c>
      <c r="D60" s="7" t="s">
        <v>14</v>
      </c>
      <c r="E60" s="7"/>
      <c r="F60" s="7"/>
      <c r="G60" s="8">
        <v>9090000</v>
      </c>
      <c r="H60" s="8">
        <v>0</v>
      </c>
      <c r="I60" s="8">
        <v>9090000</v>
      </c>
      <c r="J60" s="8">
        <f>[1]март!K59</f>
        <v>8005234.0700000003</v>
      </c>
      <c r="K60" s="8">
        <f>37000+9746.56+169660+312630.14+8256.41+117401.05+10141.44+12000+124200+3503.69+76675.51+3452.77+71455.21+877.44+94265.72+2940.81+73609.49+28786.93</f>
        <v>1156603.17</v>
      </c>
      <c r="L60" s="9">
        <f>J60+K60</f>
        <v>9161837.2400000002</v>
      </c>
      <c r="M60" s="214">
        <f>15000000</f>
        <v>15000000</v>
      </c>
      <c r="N60" s="214">
        <f>I60+M60</f>
        <v>24090000</v>
      </c>
    </row>
    <row r="61" spans="1:14" ht="31.5" x14ac:dyDescent="0.25">
      <c r="A61" s="35" t="s">
        <v>485</v>
      </c>
      <c r="B61" s="36"/>
      <c r="C61" s="29" t="s">
        <v>486</v>
      </c>
      <c r="D61" s="29"/>
      <c r="E61" s="29"/>
      <c r="F61" s="29"/>
      <c r="G61" s="30">
        <f>G62</f>
        <v>0</v>
      </c>
      <c r="H61" s="30">
        <f>H62</f>
        <v>0</v>
      </c>
      <c r="I61" s="30">
        <f t="shared" ref="G61:N62" si="45">I62</f>
        <v>0</v>
      </c>
      <c r="J61" s="30">
        <f t="shared" si="45"/>
        <v>0</v>
      </c>
      <c r="K61" s="30">
        <f t="shared" si="45"/>
        <v>0</v>
      </c>
      <c r="L61" s="30">
        <f t="shared" si="45"/>
        <v>0</v>
      </c>
      <c r="M61" s="30">
        <f t="shared" si="45"/>
        <v>0</v>
      </c>
      <c r="N61" s="30">
        <f t="shared" si="45"/>
        <v>0</v>
      </c>
    </row>
    <row r="62" spans="1:14" ht="31.5" x14ac:dyDescent="0.25">
      <c r="A62" s="37" t="s">
        <v>487</v>
      </c>
      <c r="B62" s="38"/>
      <c r="C62" s="39" t="s">
        <v>488</v>
      </c>
      <c r="D62" s="39"/>
      <c r="E62" s="39"/>
      <c r="F62" s="39"/>
      <c r="G62" s="40">
        <f t="shared" si="45"/>
        <v>0</v>
      </c>
      <c r="H62" s="40">
        <f t="shared" si="45"/>
        <v>0</v>
      </c>
      <c r="I62" s="40">
        <f t="shared" si="45"/>
        <v>0</v>
      </c>
      <c r="J62" s="40">
        <f t="shared" si="45"/>
        <v>0</v>
      </c>
      <c r="K62" s="40">
        <f t="shared" si="45"/>
        <v>0</v>
      </c>
      <c r="L62" s="40">
        <f t="shared" si="45"/>
        <v>0</v>
      </c>
      <c r="M62" s="40">
        <f t="shared" si="45"/>
        <v>0</v>
      </c>
      <c r="N62" s="40">
        <f t="shared" si="45"/>
        <v>0</v>
      </c>
    </row>
    <row r="63" spans="1:14" ht="31.5" x14ac:dyDescent="0.25">
      <c r="A63" s="5" t="s">
        <v>487</v>
      </c>
      <c r="B63" s="6" t="s">
        <v>12</v>
      </c>
      <c r="C63" s="7" t="s">
        <v>488</v>
      </c>
      <c r="D63" s="7" t="s">
        <v>86</v>
      </c>
      <c r="E63" s="7"/>
      <c r="F63" s="7"/>
      <c r="G63" s="41">
        <v>0</v>
      </c>
      <c r="H63" s="41">
        <v>0</v>
      </c>
      <c r="I63" s="41">
        <v>0</v>
      </c>
      <c r="J63" s="8">
        <f>[1]март!K62</f>
        <v>0</v>
      </c>
      <c r="K63" s="8">
        <v>0</v>
      </c>
      <c r="L63" s="9">
        <f>J63+K63</f>
        <v>0</v>
      </c>
      <c r="M63" s="214">
        <v>0</v>
      </c>
      <c r="N63" s="214">
        <f>I63+M63</f>
        <v>0</v>
      </c>
    </row>
    <row r="64" spans="1:14" ht="15.75" x14ac:dyDescent="0.25">
      <c r="A64" s="65" t="s">
        <v>87</v>
      </c>
      <c r="B64" s="66"/>
      <c r="C64" s="33"/>
      <c r="D64" s="33"/>
      <c r="E64" s="33"/>
      <c r="F64" s="33"/>
      <c r="G64" s="67">
        <f t="shared" ref="G64:L64" si="46">G65+G83+G97+G109+G183+G90</f>
        <v>237111800</v>
      </c>
      <c r="H64" s="67">
        <f t="shared" si="46"/>
        <v>0</v>
      </c>
      <c r="I64" s="67">
        <f t="shared" si="46"/>
        <v>237111800</v>
      </c>
      <c r="J64" s="67">
        <f t="shared" si="46"/>
        <v>69790304.290000007</v>
      </c>
      <c r="K64" s="67">
        <f t="shared" si="46"/>
        <v>12985376.140000001</v>
      </c>
      <c r="L64" s="67">
        <f t="shared" si="46"/>
        <v>82775680.429999992</v>
      </c>
      <c r="M64" s="67">
        <f t="shared" ref="M64:N64" si="47">M65+M83+M97+M109+M183+M90</f>
        <v>50761986.079999998</v>
      </c>
      <c r="N64" s="67">
        <f t="shared" si="47"/>
        <v>287873786.07999998</v>
      </c>
    </row>
    <row r="65" spans="1:14" ht="31.5" x14ac:dyDescent="0.25">
      <c r="A65" s="35" t="s">
        <v>88</v>
      </c>
      <c r="B65" s="36"/>
      <c r="C65" s="29" t="s">
        <v>89</v>
      </c>
      <c r="D65" s="29"/>
      <c r="E65" s="29"/>
      <c r="F65" s="29"/>
      <c r="G65" s="30">
        <f t="shared" ref="G65:L65" si="48">G66+G68+G75+G78</f>
        <v>173226800</v>
      </c>
      <c r="H65" s="30">
        <f t="shared" si="48"/>
        <v>0</v>
      </c>
      <c r="I65" s="30">
        <f t="shared" si="48"/>
        <v>173226800</v>
      </c>
      <c r="J65" s="30">
        <f t="shared" si="48"/>
        <v>45313927.359999999</v>
      </c>
      <c r="K65" s="30">
        <f t="shared" si="48"/>
        <v>7810565.9500000011</v>
      </c>
      <c r="L65" s="30">
        <f t="shared" si="48"/>
        <v>53124493.309999995</v>
      </c>
      <c r="M65" s="30">
        <f t="shared" ref="M65:N65" si="49">M66+M68+M75+M78</f>
        <v>6000000</v>
      </c>
      <c r="N65" s="30">
        <f t="shared" si="49"/>
        <v>179226800</v>
      </c>
    </row>
    <row r="66" spans="1:14" ht="63" x14ac:dyDescent="0.25">
      <c r="A66" s="37" t="s">
        <v>90</v>
      </c>
      <c r="B66" s="38"/>
      <c r="C66" s="39" t="s">
        <v>91</v>
      </c>
      <c r="D66" s="39"/>
      <c r="E66" s="39"/>
      <c r="F66" s="39"/>
      <c r="G66" s="40">
        <f t="shared" ref="G66:L66" si="50">G67</f>
        <v>0</v>
      </c>
      <c r="H66" s="40">
        <f t="shared" si="50"/>
        <v>0</v>
      </c>
      <c r="I66" s="40">
        <f t="shared" si="50"/>
        <v>0</v>
      </c>
      <c r="J66" s="40">
        <f t="shared" si="50"/>
        <v>0</v>
      </c>
      <c r="K66" s="40">
        <f t="shared" si="50"/>
        <v>0</v>
      </c>
      <c r="L66" s="40">
        <f t="shared" si="50"/>
        <v>0</v>
      </c>
      <c r="M66" s="40">
        <f t="shared" ref="M66:N66" si="51">M67</f>
        <v>0</v>
      </c>
      <c r="N66" s="40">
        <f t="shared" si="51"/>
        <v>0</v>
      </c>
    </row>
    <row r="67" spans="1:14" ht="47.25" x14ac:dyDescent="0.25">
      <c r="A67" s="62" t="s">
        <v>92</v>
      </c>
      <c r="B67" s="63" t="s">
        <v>12</v>
      </c>
      <c r="C67" s="64" t="s">
        <v>93</v>
      </c>
      <c r="D67" s="64" t="s">
        <v>86</v>
      </c>
      <c r="E67" s="64"/>
      <c r="F67" s="64"/>
      <c r="G67" s="41">
        <v>0</v>
      </c>
      <c r="H67" s="41">
        <v>0</v>
      </c>
      <c r="I67" s="41">
        <v>0</v>
      </c>
      <c r="J67" s="41">
        <f>[1]март!K66</f>
        <v>0</v>
      </c>
      <c r="K67" s="41">
        <v>0</v>
      </c>
      <c r="L67" s="41">
        <f>J67+K67</f>
        <v>0</v>
      </c>
      <c r="M67" s="214">
        <v>0</v>
      </c>
      <c r="N67" s="214">
        <f>I67+M67</f>
        <v>0</v>
      </c>
    </row>
    <row r="68" spans="1:14" ht="78.75" x14ac:dyDescent="0.25">
      <c r="A68" s="37" t="s">
        <v>94</v>
      </c>
      <c r="B68" s="38"/>
      <c r="C68" s="39" t="s">
        <v>95</v>
      </c>
      <c r="D68" s="39"/>
      <c r="E68" s="39"/>
      <c r="F68" s="39"/>
      <c r="G68" s="68">
        <f t="shared" ref="G68:L68" si="52">G69+G71+G73</f>
        <v>168400000</v>
      </c>
      <c r="H68" s="68">
        <f t="shared" si="52"/>
        <v>0</v>
      </c>
      <c r="I68" s="68">
        <f t="shared" si="52"/>
        <v>168400000</v>
      </c>
      <c r="J68" s="68">
        <f t="shared" si="52"/>
        <v>44578640.619999997</v>
      </c>
      <c r="K68" s="68">
        <f t="shared" si="52"/>
        <v>7478024.9700000007</v>
      </c>
      <c r="L68" s="68">
        <f t="shared" si="52"/>
        <v>52056665.589999996</v>
      </c>
      <c r="M68" s="68">
        <f t="shared" ref="M68:N68" si="53">M69+M71+M73</f>
        <v>6000000</v>
      </c>
      <c r="N68" s="68">
        <f t="shared" si="53"/>
        <v>174400000</v>
      </c>
    </row>
    <row r="69" spans="1:14" ht="63" x14ac:dyDescent="0.25">
      <c r="A69" s="5" t="s">
        <v>96</v>
      </c>
      <c r="B69" s="6"/>
      <c r="C69" s="7" t="s">
        <v>97</v>
      </c>
      <c r="D69" s="7"/>
      <c r="E69" s="7"/>
      <c r="F69" s="7"/>
      <c r="G69" s="69">
        <f t="shared" ref="G69:M69" si="54">G70</f>
        <v>150000000</v>
      </c>
      <c r="H69" s="69">
        <f t="shared" si="54"/>
        <v>0</v>
      </c>
      <c r="I69" s="69">
        <f t="shared" si="54"/>
        <v>150000000</v>
      </c>
      <c r="J69" s="69">
        <f t="shared" si="54"/>
        <v>36910770.949999996</v>
      </c>
      <c r="K69" s="69">
        <f t="shared" si="54"/>
        <v>6572229.3100000005</v>
      </c>
      <c r="L69" s="69">
        <f t="shared" si="54"/>
        <v>43483000.259999998</v>
      </c>
      <c r="M69" s="69">
        <f t="shared" si="54"/>
        <v>0</v>
      </c>
      <c r="N69" s="214">
        <f t="shared" ref="N69:N74" si="55">I69+M69</f>
        <v>150000000</v>
      </c>
    </row>
    <row r="70" spans="1:14" ht="63" x14ac:dyDescent="0.25">
      <c r="A70" s="62" t="s">
        <v>96</v>
      </c>
      <c r="B70" s="63" t="s">
        <v>12</v>
      </c>
      <c r="C70" s="64" t="s">
        <v>98</v>
      </c>
      <c r="D70" s="7" t="s">
        <v>86</v>
      </c>
      <c r="E70" s="64"/>
      <c r="F70" s="64"/>
      <c r="G70" s="41">
        <v>150000000</v>
      </c>
      <c r="H70" s="41">
        <v>0</v>
      </c>
      <c r="I70" s="41">
        <v>150000000</v>
      </c>
      <c r="J70" s="8">
        <f>[1]март!K69</f>
        <v>36910770.949999996</v>
      </c>
      <c r="K70" s="41">
        <f>248.68+760460.25+66362.79+83685.65+39846.19+575950.91+368045.8+4130113.88+547515.16</f>
        <v>6572229.3100000005</v>
      </c>
      <c r="L70" s="53">
        <f>J70+K70</f>
        <v>43483000.259999998</v>
      </c>
      <c r="M70" s="214">
        <v>0</v>
      </c>
      <c r="N70" s="214">
        <f t="shared" si="55"/>
        <v>150000000</v>
      </c>
    </row>
    <row r="71" spans="1:14" ht="63" x14ac:dyDescent="0.25">
      <c r="A71" s="62" t="s">
        <v>489</v>
      </c>
      <c r="B71" s="63"/>
      <c r="C71" s="64" t="s">
        <v>490</v>
      </c>
      <c r="D71" s="7"/>
      <c r="E71" s="64"/>
      <c r="F71" s="64"/>
      <c r="G71" s="41">
        <f t="shared" ref="G71:M71" si="56">G72</f>
        <v>0</v>
      </c>
      <c r="H71" s="41">
        <f t="shared" si="56"/>
        <v>0</v>
      </c>
      <c r="I71" s="41">
        <f t="shared" si="56"/>
        <v>0</v>
      </c>
      <c r="J71" s="41">
        <f t="shared" si="56"/>
        <v>963636.18</v>
      </c>
      <c r="K71" s="41">
        <f t="shared" si="56"/>
        <v>0</v>
      </c>
      <c r="L71" s="41">
        <f t="shared" si="56"/>
        <v>963636.18</v>
      </c>
      <c r="M71" s="41">
        <f t="shared" si="56"/>
        <v>3000000</v>
      </c>
      <c r="N71" s="214">
        <f t="shared" si="55"/>
        <v>3000000</v>
      </c>
    </row>
    <row r="72" spans="1:14" ht="63" x14ac:dyDescent="0.25">
      <c r="A72" s="62" t="s">
        <v>491</v>
      </c>
      <c r="B72" s="63" t="s">
        <v>12</v>
      </c>
      <c r="C72" s="64" t="s">
        <v>492</v>
      </c>
      <c r="D72" s="7" t="s">
        <v>86</v>
      </c>
      <c r="E72" s="64"/>
      <c r="F72" s="64"/>
      <c r="G72" s="41">
        <v>0</v>
      </c>
      <c r="H72" s="41">
        <v>0</v>
      </c>
      <c r="I72" s="41">
        <v>0</v>
      </c>
      <c r="J72" s="8">
        <f>[1]март!K71</f>
        <v>963636.18</v>
      </c>
      <c r="K72" s="41">
        <v>0</v>
      </c>
      <c r="L72" s="53">
        <f>J72+K72</f>
        <v>963636.18</v>
      </c>
      <c r="M72" s="214">
        <f>3000000</f>
        <v>3000000</v>
      </c>
      <c r="N72" s="214">
        <f t="shared" si="55"/>
        <v>3000000</v>
      </c>
    </row>
    <row r="73" spans="1:14" ht="78.75" x14ac:dyDescent="0.25">
      <c r="A73" s="5" t="s">
        <v>99</v>
      </c>
      <c r="B73" s="6"/>
      <c r="C73" s="7" t="s">
        <v>100</v>
      </c>
      <c r="D73" s="7"/>
      <c r="E73" s="7"/>
      <c r="F73" s="7"/>
      <c r="G73" s="8">
        <f t="shared" ref="G73:M73" si="57">G74</f>
        <v>18400000</v>
      </c>
      <c r="H73" s="8">
        <f t="shared" si="57"/>
        <v>0</v>
      </c>
      <c r="I73" s="8">
        <f t="shared" si="57"/>
        <v>18400000</v>
      </c>
      <c r="J73" s="8">
        <f t="shared" si="57"/>
        <v>6704233.4900000002</v>
      </c>
      <c r="K73" s="8">
        <f t="shared" si="57"/>
        <v>905795.66</v>
      </c>
      <c r="L73" s="8">
        <f t="shared" si="57"/>
        <v>7610029.1500000004</v>
      </c>
      <c r="M73" s="8">
        <f t="shared" si="57"/>
        <v>3000000</v>
      </c>
      <c r="N73" s="214">
        <f t="shared" si="55"/>
        <v>21400000</v>
      </c>
    </row>
    <row r="74" spans="1:14" ht="63" x14ac:dyDescent="0.25">
      <c r="A74" s="62" t="s">
        <v>101</v>
      </c>
      <c r="B74" s="63" t="s">
        <v>12</v>
      </c>
      <c r="C74" s="64" t="s">
        <v>102</v>
      </c>
      <c r="D74" s="7" t="s">
        <v>86</v>
      </c>
      <c r="E74" s="7"/>
      <c r="F74" s="7"/>
      <c r="G74" s="8">
        <v>18400000</v>
      </c>
      <c r="H74" s="8">
        <v>0</v>
      </c>
      <c r="I74" s="8">
        <v>18400000</v>
      </c>
      <c r="J74" s="8">
        <f>[1]март!K73</f>
        <v>6704233.4900000002</v>
      </c>
      <c r="K74" s="8">
        <f>67266.31+71370.55+85766.78+79646.77+110616.02+203218.6+195169.5+56543.72+36197.41</f>
        <v>905795.66</v>
      </c>
      <c r="L74" s="9">
        <f>J74+K74</f>
        <v>7610029.1500000004</v>
      </c>
      <c r="M74" s="214">
        <f>3000000</f>
        <v>3000000</v>
      </c>
      <c r="N74" s="214">
        <f t="shared" si="55"/>
        <v>21400000</v>
      </c>
    </row>
    <row r="75" spans="1:14" ht="47.25" x14ac:dyDescent="0.25">
      <c r="A75" s="37" t="s">
        <v>493</v>
      </c>
      <c r="B75" s="38"/>
      <c r="C75" s="39" t="s">
        <v>494</v>
      </c>
      <c r="D75" s="39"/>
      <c r="E75" s="39"/>
      <c r="F75" s="39"/>
      <c r="G75" s="40">
        <f>G76</f>
        <v>0</v>
      </c>
      <c r="H75" s="40">
        <f>H76</f>
        <v>0</v>
      </c>
      <c r="I75" s="40">
        <f>I76</f>
        <v>0</v>
      </c>
      <c r="J75" s="40">
        <f t="shared" ref="J75:N76" si="58">J76</f>
        <v>0</v>
      </c>
      <c r="K75" s="40">
        <f t="shared" si="58"/>
        <v>0</v>
      </c>
      <c r="L75" s="40">
        <f t="shared" si="58"/>
        <v>0</v>
      </c>
      <c r="M75" s="40">
        <f t="shared" si="58"/>
        <v>0</v>
      </c>
      <c r="N75" s="40">
        <f t="shared" si="58"/>
        <v>0</v>
      </c>
    </row>
    <row r="76" spans="1:14" ht="47.25" x14ac:dyDescent="0.25">
      <c r="A76" s="62" t="s">
        <v>493</v>
      </c>
      <c r="B76" s="63"/>
      <c r="C76" s="64" t="s">
        <v>495</v>
      </c>
      <c r="D76" s="7"/>
      <c r="E76" s="7"/>
      <c r="F76" s="7"/>
      <c r="G76" s="8">
        <f>G77</f>
        <v>0</v>
      </c>
      <c r="H76" s="8">
        <v>0</v>
      </c>
      <c r="I76" s="8">
        <f>I77</f>
        <v>0</v>
      </c>
      <c r="J76" s="8">
        <f t="shared" si="58"/>
        <v>0</v>
      </c>
      <c r="K76" s="8">
        <f t="shared" si="58"/>
        <v>0</v>
      </c>
      <c r="L76" s="8">
        <f t="shared" si="58"/>
        <v>0</v>
      </c>
      <c r="M76" s="8">
        <f t="shared" si="58"/>
        <v>0</v>
      </c>
      <c r="N76" s="214">
        <f>I76+M76</f>
        <v>0</v>
      </c>
    </row>
    <row r="77" spans="1:14" ht="47.25" x14ac:dyDescent="0.25">
      <c r="A77" s="62" t="s">
        <v>496</v>
      </c>
      <c r="B77" s="63" t="s">
        <v>12</v>
      </c>
      <c r="C77" s="64" t="s">
        <v>497</v>
      </c>
      <c r="D77" s="7" t="s">
        <v>86</v>
      </c>
      <c r="E77" s="7"/>
      <c r="F77" s="7"/>
      <c r="G77" s="8">
        <v>0</v>
      </c>
      <c r="H77" s="8">
        <v>0</v>
      </c>
      <c r="I77" s="8">
        <v>0</v>
      </c>
      <c r="J77" s="8">
        <f>[1]март!K76</f>
        <v>0</v>
      </c>
      <c r="K77" s="8">
        <v>0</v>
      </c>
      <c r="L77" s="9">
        <f>J77+K77</f>
        <v>0</v>
      </c>
      <c r="M77" s="214">
        <v>0</v>
      </c>
      <c r="N77" s="214">
        <f>I77+M77</f>
        <v>0</v>
      </c>
    </row>
    <row r="78" spans="1:14" ht="78.75" x14ac:dyDescent="0.25">
      <c r="A78" s="58" t="s">
        <v>103</v>
      </c>
      <c r="B78" s="47"/>
      <c r="C78" s="39" t="s">
        <v>104</v>
      </c>
      <c r="D78" s="39"/>
      <c r="E78" s="39"/>
      <c r="F78" s="39"/>
      <c r="G78" s="40">
        <f t="shared" ref="G78:L78" si="59">G79+G81</f>
        <v>4826800</v>
      </c>
      <c r="H78" s="40">
        <f t="shared" si="59"/>
        <v>0</v>
      </c>
      <c r="I78" s="40">
        <f t="shared" si="59"/>
        <v>4826800</v>
      </c>
      <c r="J78" s="40">
        <f t="shared" si="59"/>
        <v>735286.74</v>
      </c>
      <c r="K78" s="40">
        <f t="shared" si="59"/>
        <v>332540.98</v>
      </c>
      <c r="L78" s="40">
        <f t="shared" si="59"/>
        <v>1067827.72</v>
      </c>
      <c r="M78" s="40">
        <f t="shared" ref="M78:N78" si="60">M79+M81</f>
        <v>0</v>
      </c>
      <c r="N78" s="40">
        <f t="shared" si="60"/>
        <v>4826800</v>
      </c>
    </row>
    <row r="79" spans="1:14" ht="78.75" x14ac:dyDescent="0.25">
      <c r="A79" s="61" t="s">
        <v>105</v>
      </c>
      <c r="B79" s="49"/>
      <c r="C79" s="7" t="s">
        <v>106</v>
      </c>
      <c r="D79" s="7"/>
      <c r="E79" s="7"/>
      <c r="F79" s="7"/>
      <c r="G79" s="8">
        <f t="shared" ref="G79:M79" si="61">G80</f>
        <v>800000</v>
      </c>
      <c r="H79" s="8">
        <f t="shared" si="61"/>
        <v>0</v>
      </c>
      <c r="I79" s="8">
        <f t="shared" si="61"/>
        <v>800000</v>
      </c>
      <c r="J79" s="8">
        <f t="shared" si="61"/>
        <v>182004.74</v>
      </c>
      <c r="K79" s="8">
        <f t="shared" si="61"/>
        <v>0</v>
      </c>
      <c r="L79" s="8">
        <f t="shared" si="61"/>
        <v>182004.74</v>
      </c>
      <c r="M79" s="8">
        <f t="shared" si="61"/>
        <v>0</v>
      </c>
      <c r="N79" s="214">
        <f>I79+M79</f>
        <v>800000</v>
      </c>
    </row>
    <row r="80" spans="1:14" ht="63" x14ac:dyDescent="0.25">
      <c r="A80" s="70" t="s">
        <v>107</v>
      </c>
      <c r="B80" s="71" t="s">
        <v>12</v>
      </c>
      <c r="C80" s="7" t="s">
        <v>108</v>
      </c>
      <c r="D80" s="7" t="s">
        <v>86</v>
      </c>
      <c r="E80" s="7"/>
      <c r="F80" s="7"/>
      <c r="G80" s="8">
        <v>800000</v>
      </c>
      <c r="H80" s="8">
        <v>0</v>
      </c>
      <c r="I80" s="8">
        <v>800000</v>
      </c>
      <c r="J80" s="8">
        <f>[1]март!K79</f>
        <v>182004.74</v>
      </c>
      <c r="K80" s="8">
        <v>0</v>
      </c>
      <c r="L80" s="9">
        <f>J80+K80</f>
        <v>182004.74</v>
      </c>
      <c r="M80" s="214">
        <v>0</v>
      </c>
      <c r="N80" s="214">
        <f>I80+M80</f>
        <v>800000</v>
      </c>
    </row>
    <row r="81" spans="1:14" ht="94.5" x14ac:dyDescent="0.25">
      <c r="A81" s="72" t="s">
        <v>109</v>
      </c>
      <c r="B81" s="73"/>
      <c r="C81" s="7" t="s">
        <v>110</v>
      </c>
      <c r="D81" s="7"/>
      <c r="E81" s="7"/>
      <c r="F81" s="7"/>
      <c r="G81" s="8">
        <f t="shared" ref="G81:M81" si="62">G82</f>
        <v>4026800</v>
      </c>
      <c r="H81" s="8">
        <f t="shared" si="62"/>
        <v>0</v>
      </c>
      <c r="I81" s="8">
        <f t="shared" si="62"/>
        <v>4026800</v>
      </c>
      <c r="J81" s="8">
        <f t="shared" si="62"/>
        <v>553282</v>
      </c>
      <c r="K81" s="8">
        <f t="shared" si="62"/>
        <v>332540.98</v>
      </c>
      <c r="L81" s="8">
        <f t="shared" si="62"/>
        <v>885822.98</v>
      </c>
      <c r="M81" s="8">
        <f t="shared" si="62"/>
        <v>0</v>
      </c>
      <c r="N81" s="214">
        <f>I81+M81</f>
        <v>4026800</v>
      </c>
    </row>
    <row r="82" spans="1:14" ht="78.75" x14ac:dyDescent="0.25">
      <c r="A82" s="72" t="s">
        <v>111</v>
      </c>
      <c r="B82" s="73" t="s">
        <v>12</v>
      </c>
      <c r="C82" s="7" t="s">
        <v>112</v>
      </c>
      <c r="D82" s="7" t="s">
        <v>86</v>
      </c>
      <c r="E82" s="7"/>
      <c r="F82" s="7"/>
      <c r="G82" s="8">
        <v>4026800</v>
      </c>
      <c r="H82" s="8">
        <v>0</v>
      </c>
      <c r="I82" s="8">
        <v>4026800</v>
      </c>
      <c r="J82" s="8">
        <f>[1]март!K81</f>
        <v>553282</v>
      </c>
      <c r="K82" s="8">
        <f>57627.16+19521.1+75119.68+107819.04+72454</f>
        <v>332540.98</v>
      </c>
      <c r="L82" s="8">
        <f>J82+K82</f>
        <v>885822.98</v>
      </c>
      <c r="M82" s="214">
        <v>0</v>
      </c>
      <c r="N82" s="214">
        <f>I82+M82</f>
        <v>4026800</v>
      </c>
    </row>
    <row r="83" spans="1:14" ht="15.75" x14ac:dyDescent="0.25">
      <c r="A83" s="35" t="s">
        <v>113</v>
      </c>
      <c r="B83" s="74"/>
      <c r="C83" s="29" t="s">
        <v>114</v>
      </c>
      <c r="D83" s="29"/>
      <c r="E83" s="29"/>
      <c r="F83" s="29"/>
      <c r="G83" s="30">
        <f t="shared" ref="G83:L83" si="63">G84</f>
        <v>2942900</v>
      </c>
      <c r="H83" s="30">
        <f t="shared" si="63"/>
        <v>0</v>
      </c>
      <c r="I83" s="30">
        <f t="shared" si="63"/>
        <v>2942900</v>
      </c>
      <c r="J83" s="30">
        <f t="shared" si="63"/>
        <v>82789.36</v>
      </c>
      <c r="K83" s="30">
        <f t="shared" si="63"/>
        <v>331.40999999999997</v>
      </c>
      <c r="L83" s="30">
        <f t="shared" si="63"/>
        <v>83120.77</v>
      </c>
      <c r="M83" s="30">
        <f t="shared" ref="M83:N83" si="64">M84</f>
        <v>0</v>
      </c>
      <c r="N83" s="30">
        <f t="shared" si="64"/>
        <v>2942900</v>
      </c>
    </row>
    <row r="84" spans="1:14" ht="15.75" x14ac:dyDescent="0.25">
      <c r="A84" s="37" t="s">
        <v>115</v>
      </c>
      <c r="B84" s="38"/>
      <c r="C84" s="39" t="s">
        <v>116</v>
      </c>
      <c r="D84" s="39"/>
      <c r="E84" s="39"/>
      <c r="F84" s="39"/>
      <c r="G84" s="40">
        <f t="shared" ref="G84:L84" si="65">G85+G86+G87+G89</f>
        <v>2942900</v>
      </c>
      <c r="H84" s="40">
        <f t="shared" si="65"/>
        <v>0</v>
      </c>
      <c r="I84" s="40">
        <f t="shared" si="65"/>
        <v>2942900</v>
      </c>
      <c r="J84" s="40">
        <f t="shared" si="65"/>
        <v>82789.36</v>
      </c>
      <c r="K84" s="40">
        <f t="shared" si="65"/>
        <v>331.40999999999997</v>
      </c>
      <c r="L84" s="40">
        <f t="shared" si="65"/>
        <v>83120.77</v>
      </c>
      <c r="M84" s="40">
        <f t="shared" ref="M84:N84" si="66">M85+M86+M87+M89</f>
        <v>0</v>
      </c>
      <c r="N84" s="40">
        <f t="shared" si="66"/>
        <v>2942900</v>
      </c>
    </row>
    <row r="85" spans="1:14" ht="31.5" x14ac:dyDescent="0.25">
      <c r="A85" s="5" t="s">
        <v>117</v>
      </c>
      <c r="B85" s="6" t="s">
        <v>12</v>
      </c>
      <c r="C85" s="7" t="s">
        <v>118</v>
      </c>
      <c r="D85" s="7" t="s">
        <v>119</v>
      </c>
      <c r="E85" s="7"/>
      <c r="F85" s="7"/>
      <c r="G85" s="8">
        <v>235600</v>
      </c>
      <c r="H85" s="8">
        <v>0</v>
      </c>
      <c r="I85" s="8">
        <v>235600</v>
      </c>
      <c r="J85" s="8">
        <f>[1]март!K84</f>
        <v>74311.22</v>
      </c>
      <c r="K85" s="8">
        <f>5.94+6.38+2.81+0.07+316.21</f>
        <v>331.40999999999997</v>
      </c>
      <c r="L85" s="9">
        <f>J85+K85</f>
        <v>74642.63</v>
      </c>
      <c r="M85" s="9">
        <v>0</v>
      </c>
      <c r="N85" s="214">
        <f>I85+M85</f>
        <v>235600</v>
      </c>
    </row>
    <row r="86" spans="1:14" ht="15.75" x14ac:dyDescent="0.25">
      <c r="A86" s="5" t="s">
        <v>120</v>
      </c>
      <c r="B86" s="6" t="s">
        <v>12</v>
      </c>
      <c r="C86" s="7" t="s">
        <v>121</v>
      </c>
      <c r="D86" s="7" t="s">
        <v>119</v>
      </c>
      <c r="E86" s="7"/>
      <c r="F86" s="7"/>
      <c r="G86" s="8">
        <v>692900</v>
      </c>
      <c r="H86" s="8">
        <v>0</v>
      </c>
      <c r="I86" s="8">
        <v>692900</v>
      </c>
      <c r="J86" s="8">
        <f>[1]март!K85</f>
        <v>0</v>
      </c>
      <c r="K86" s="8">
        <v>0</v>
      </c>
      <c r="L86" s="9">
        <f>J86+K86</f>
        <v>0</v>
      </c>
      <c r="M86" s="214">
        <v>0</v>
      </c>
      <c r="N86" s="214">
        <f>I86+M86</f>
        <v>692900</v>
      </c>
    </row>
    <row r="87" spans="1:14" ht="15.75" x14ac:dyDescent="0.25">
      <c r="A87" s="5" t="s">
        <v>122</v>
      </c>
      <c r="B87" s="6"/>
      <c r="C87" s="7" t="s">
        <v>123</v>
      </c>
      <c r="D87" s="7"/>
      <c r="E87" s="7"/>
      <c r="F87" s="7"/>
      <c r="G87" s="8">
        <f t="shared" ref="G87:M87" si="67">G88</f>
        <v>0</v>
      </c>
      <c r="H87" s="8">
        <f t="shared" si="67"/>
        <v>0</v>
      </c>
      <c r="I87" s="8">
        <f t="shared" si="67"/>
        <v>0</v>
      </c>
      <c r="J87" s="8">
        <f t="shared" si="67"/>
        <v>8203.0199999999986</v>
      </c>
      <c r="K87" s="8">
        <f t="shared" si="67"/>
        <v>0</v>
      </c>
      <c r="L87" s="8">
        <f t="shared" si="67"/>
        <v>8203.0199999999986</v>
      </c>
      <c r="M87" s="8">
        <f t="shared" si="67"/>
        <v>8200</v>
      </c>
      <c r="N87" s="214">
        <f>I87+M87</f>
        <v>8200</v>
      </c>
    </row>
    <row r="88" spans="1:14" ht="15.75" x14ac:dyDescent="0.25">
      <c r="A88" s="5" t="s">
        <v>124</v>
      </c>
      <c r="B88" s="6" t="s">
        <v>12</v>
      </c>
      <c r="C88" s="7" t="s">
        <v>125</v>
      </c>
      <c r="D88" s="7" t="s">
        <v>119</v>
      </c>
      <c r="E88" s="7"/>
      <c r="F88" s="7"/>
      <c r="G88" s="8">
        <v>0</v>
      </c>
      <c r="H88" s="8">
        <v>0</v>
      </c>
      <c r="I88" s="8">
        <v>0</v>
      </c>
      <c r="J88" s="8">
        <f>[1]март!K87</f>
        <v>8203.0199999999986</v>
      </c>
      <c r="K88" s="8">
        <v>0</v>
      </c>
      <c r="L88" s="9">
        <f>J88+K88</f>
        <v>8203.0199999999986</v>
      </c>
      <c r="M88" s="214">
        <v>8200</v>
      </c>
      <c r="N88" s="214">
        <f>I88+M88</f>
        <v>8200</v>
      </c>
    </row>
    <row r="89" spans="1:14" ht="31.5" x14ac:dyDescent="0.25">
      <c r="A89" s="5" t="s">
        <v>126</v>
      </c>
      <c r="B89" s="6" t="s">
        <v>12</v>
      </c>
      <c r="C89" s="64" t="s">
        <v>127</v>
      </c>
      <c r="D89" s="64" t="s">
        <v>119</v>
      </c>
      <c r="E89" s="64"/>
      <c r="F89" s="64"/>
      <c r="G89" s="41">
        <v>2014400</v>
      </c>
      <c r="H89" s="41">
        <v>0</v>
      </c>
      <c r="I89" s="41">
        <v>2014400</v>
      </c>
      <c r="J89" s="8">
        <f>[1]март!K88</f>
        <v>275.12</v>
      </c>
      <c r="K89" s="8">
        <v>0</v>
      </c>
      <c r="L89" s="9">
        <f>J89+K89</f>
        <v>275.12</v>
      </c>
      <c r="M89" s="214">
        <f>-8200</f>
        <v>-8200</v>
      </c>
      <c r="N89" s="214">
        <f>I89+M89</f>
        <v>2006200</v>
      </c>
    </row>
    <row r="90" spans="1:14" ht="31.5" x14ac:dyDescent="0.25">
      <c r="A90" s="75" t="s">
        <v>128</v>
      </c>
      <c r="B90" s="55"/>
      <c r="C90" s="76" t="s">
        <v>129</v>
      </c>
      <c r="D90" s="77"/>
      <c r="E90" s="56"/>
      <c r="F90" s="56"/>
      <c r="G90" s="57">
        <f t="shared" ref="G90:L90" si="68">G91+G94</f>
        <v>300000</v>
      </c>
      <c r="H90" s="57">
        <f t="shared" si="68"/>
        <v>0</v>
      </c>
      <c r="I90" s="57">
        <f t="shared" si="68"/>
        <v>300000</v>
      </c>
      <c r="J90" s="57">
        <f t="shared" si="68"/>
        <v>577370.95000000007</v>
      </c>
      <c r="K90" s="57">
        <f t="shared" si="68"/>
        <v>226452.52</v>
      </c>
      <c r="L90" s="57">
        <f t="shared" si="68"/>
        <v>803823.47000000009</v>
      </c>
      <c r="M90" s="57">
        <f t="shared" ref="M90:N90" si="69">M91+M94</f>
        <v>1280200</v>
      </c>
      <c r="N90" s="57">
        <f t="shared" si="69"/>
        <v>1580200</v>
      </c>
    </row>
    <row r="91" spans="1:14" ht="15.75" x14ac:dyDescent="0.25">
      <c r="A91" s="78" t="s">
        <v>130</v>
      </c>
      <c r="B91" s="38"/>
      <c r="C91" s="79" t="s">
        <v>131</v>
      </c>
      <c r="D91" s="80"/>
      <c r="E91" s="39"/>
      <c r="F91" s="39"/>
      <c r="G91" s="40">
        <f t="shared" ref="G91:N92" si="70">G92</f>
        <v>0</v>
      </c>
      <c r="H91" s="40">
        <f t="shared" si="70"/>
        <v>0</v>
      </c>
      <c r="I91" s="40">
        <f t="shared" si="70"/>
        <v>0</v>
      </c>
      <c r="J91" s="40">
        <f t="shared" si="70"/>
        <v>15000</v>
      </c>
      <c r="K91" s="40">
        <f t="shared" si="70"/>
        <v>200</v>
      </c>
      <c r="L91" s="40">
        <f t="shared" si="70"/>
        <v>15200</v>
      </c>
      <c r="M91" s="40">
        <f t="shared" si="70"/>
        <v>15200</v>
      </c>
      <c r="N91" s="40">
        <f t="shared" si="70"/>
        <v>15200</v>
      </c>
    </row>
    <row r="92" spans="1:14" ht="15.75" x14ac:dyDescent="0.25">
      <c r="A92" s="81" t="s">
        <v>132</v>
      </c>
      <c r="B92" s="82"/>
      <c r="C92" s="83" t="s">
        <v>133</v>
      </c>
      <c r="D92" s="84"/>
      <c r="E92" s="85"/>
      <c r="F92" s="85"/>
      <c r="G92" s="41">
        <f t="shared" si="70"/>
        <v>0</v>
      </c>
      <c r="H92" s="41">
        <f t="shared" si="70"/>
        <v>0</v>
      </c>
      <c r="I92" s="41">
        <f t="shared" si="70"/>
        <v>0</v>
      </c>
      <c r="J92" s="41">
        <f>J93</f>
        <v>15000</v>
      </c>
      <c r="K92" s="41">
        <f>K93</f>
        <v>200</v>
      </c>
      <c r="L92" s="41">
        <f>L93</f>
        <v>15200</v>
      </c>
      <c r="M92" s="41">
        <f>M93</f>
        <v>15200</v>
      </c>
      <c r="N92" s="214">
        <f>I92+M92</f>
        <v>15200</v>
      </c>
    </row>
    <row r="93" spans="1:14" ht="31.5" x14ac:dyDescent="0.25">
      <c r="A93" s="81" t="s">
        <v>134</v>
      </c>
      <c r="B93" s="6" t="s">
        <v>12</v>
      </c>
      <c r="C93" s="7" t="s">
        <v>135</v>
      </c>
      <c r="D93" s="7" t="s">
        <v>86</v>
      </c>
      <c r="E93" s="85"/>
      <c r="F93" s="85"/>
      <c r="G93" s="41">
        <v>0</v>
      </c>
      <c r="H93" s="41">
        <v>0</v>
      </c>
      <c r="I93" s="41">
        <v>0</v>
      </c>
      <c r="J93" s="41">
        <f>[1]март!K92</f>
        <v>15000</v>
      </c>
      <c r="K93" s="41">
        <f>200</f>
        <v>200</v>
      </c>
      <c r="L93" s="41">
        <f>J93+K93</f>
        <v>15200</v>
      </c>
      <c r="M93" s="214">
        <v>15200</v>
      </c>
      <c r="N93" s="214">
        <f>I93+M93</f>
        <v>15200</v>
      </c>
    </row>
    <row r="94" spans="1:14" ht="15.75" x14ac:dyDescent="0.25">
      <c r="A94" s="78" t="s">
        <v>136</v>
      </c>
      <c r="B94" s="86"/>
      <c r="C94" s="79" t="s">
        <v>137</v>
      </c>
      <c r="D94" s="80"/>
      <c r="E94" s="39"/>
      <c r="F94" s="39"/>
      <c r="G94" s="40">
        <f t="shared" ref="G94:L94" si="71">G95</f>
        <v>300000</v>
      </c>
      <c r="H94" s="40">
        <f t="shared" si="71"/>
        <v>0</v>
      </c>
      <c r="I94" s="40">
        <f t="shared" si="71"/>
        <v>300000</v>
      </c>
      <c r="J94" s="40">
        <f t="shared" si="71"/>
        <v>562370.95000000007</v>
      </c>
      <c r="K94" s="40">
        <f t="shared" si="71"/>
        <v>226252.52</v>
      </c>
      <c r="L94" s="40">
        <f t="shared" si="71"/>
        <v>788623.47000000009</v>
      </c>
      <c r="M94" s="40">
        <f t="shared" ref="M94:N94" si="72">M95</f>
        <v>1265000</v>
      </c>
      <c r="N94" s="40">
        <f t="shared" si="72"/>
        <v>1565000</v>
      </c>
    </row>
    <row r="95" spans="1:14" ht="15.75" x14ac:dyDescent="0.25">
      <c r="A95" s="87" t="s">
        <v>138</v>
      </c>
      <c r="B95" s="88"/>
      <c r="C95" s="83" t="s">
        <v>139</v>
      </c>
      <c r="D95" s="64"/>
      <c r="E95" s="64"/>
      <c r="F95" s="64"/>
      <c r="G95" s="41">
        <f>SUM(G96)</f>
        <v>300000</v>
      </c>
      <c r="H95" s="41">
        <f>SUM(H96)</f>
        <v>0</v>
      </c>
      <c r="I95" s="41">
        <f>SUM(I96)</f>
        <v>300000</v>
      </c>
      <c r="J95" s="41">
        <f>SUM(J96)</f>
        <v>562370.95000000007</v>
      </c>
      <c r="K95" s="41">
        <f>K96</f>
        <v>226252.52</v>
      </c>
      <c r="L95" s="41">
        <f>SUM(L96)</f>
        <v>788623.47000000009</v>
      </c>
      <c r="M95" s="41">
        <f>SUM(M96)</f>
        <v>1265000</v>
      </c>
      <c r="N95" s="214">
        <f>I95+M95</f>
        <v>1565000</v>
      </c>
    </row>
    <row r="96" spans="1:14" ht="15.75" x14ac:dyDescent="0.25">
      <c r="A96" s="62" t="s">
        <v>140</v>
      </c>
      <c r="B96" s="6" t="s">
        <v>12</v>
      </c>
      <c r="C96" s="7" t="s">
        <v>141</v>
      </c>
      <c r="D96" s="7" t="s">
        <v>86</v>
      </c>
      <c r="E96" s="89"/>
      <c r="F96" s="89"/>
      <c r="G96" s="8">
        <v>300000</v>
      </c>
      <c r="H96" s="8">
        <v>0</v>
      </c>
      <c r="I96" s="8">
        <v>300000</v>
      </c>
      <c r="J96" s="8">
        <f>[1]март!K95</f>
        <v>562370.95000000007</v>
      </c>
      <c r="K96" s="8">
        <f>226252.52</f>
        <v>226252.52</v>
      </c>
      <c r="L96" s="9">
        <f>J96+K96</f>
        <v>788623.47000000009</v>
      </c>
      <c r="M96" s="214">
        <v>1265000</v>
      </c>
      <c r="N96" s="214">
        <f>I96+M96</f>
        <v>1565000</v>
      </c>
    </row>
    <row r="97" spans="1:14" ht="31.5" x14ac:dyDescent="0.25">
      <c r="A97" s="35" t="s">
        <v>142</v>
      </c>
      <c r="B97" s="36"/>
      <c r="C97" s="29" t="s">
        <v>143</v>
      </c>
      <c r="D97" s="29"/>
      <c r="E97" s="29"/>
      <c r="F97" s="29"/>
      <c r="G97" s="30">
        <f t="shared" ref="G97:L97" si="73">G98+G100+G106</f>
        <v>48262400</v>
      </c>
      <c r="H97" s="30">
        <f t="shared" si="73"/>
        <v>0</v>
      </c>
      <c r="I97" s="30">
        <f t="shared" si="73"/>
        <v>48262400</v>
      </c>
      <c r="J97" s="30">
        <f t="shared" si="73"/>
        <v>18662656.670000002</v>
      </c>
      <c r="K97" s="30">
        <f t="shared" si="73"/>
        <v>4640094.7699999996</v>
      </c>
      <c r="L97" s="30">
        <f t="shared" si="73"/>
        <v>23302751.440000001</v>
      </c>
      <c r="M97" s="30">
        <f t="shared" ref="M97:N97" si="74">M98+M100+M106</f>
        <v>41184500</v>
      </c>
      <c r="N97" s="30">
        <f t="shared" si="74"/>
        <v>89446900</v>
      </c>
    </row>
    <row r="98" spans="1:14" ht="15.75" x14ac:dyDescent="0.25">
      <c r="A98" s="37" t="s">
        <v>144</v>
      </c>
      <c r="B98" s="38"/>
      <c r="C98" s="39" t="s">
        <v>145</v>
      </c>
      <c r="D98" s="39"/>
      <c r="E98" s="39"/>
      <c r="F98" s="39"/>
      <c r="G98" s="40">
        <f t="shared" ref="G98:M98" si="75">G99</f>
        <v>40000000</v>
      </c>
      <c r="H98" s="40">
        <f t="shared" si="75"/>
        <v>0</v>
      </c>
      <c r="I98" s="40">
        <f t="shared" si="75"/>
        <v>40000000</v>
      </c>
      <c r="J98" s="40">
        <f t="shared" si="75"/>
        <v>13629800.83</v>
      </c>
      <c r="K98" s="40">
        <f t="shared" si="75"/>
        <v>2140094.77</v>
      </c>
      <c r="L98" s="40">
        <f t="shared" si="75"/>
        <v>15769895.6</v>
      </c>
      <c r="M98" s="40">
        <f t="shared" si="75"/>
        <v>20000000</v>
      </c>
      <c r="N98" s="40">
        <f t="shared" ref="N98" si="76">N99</f>
        <v>60000000</v>
      </c>
    </row>
    <row r="99" spans="1:14" ht="15.75" x14ac:dyDescent="0.25">
      <c r="A99" s="5" t="s">
        <v>146</v>
      </c>
      <c r="B99" s="6" t="s">
        <v>12</v>
      </c>
      <c r="C99" s="7" t="s">
        <v>147</v>
      </c>
      <c r="D99" s="7" t="s">
        <v>86</v>
      </c>
      <c r="E99" s="7"/>
      <c r="F99" s="7"/>
      <c r="G99" s="8">
        <v>40000000</v>
      </c>
      <c r="H99" s="8">
        <v>0</v>
      </c>
      <c r="I99" s="8">
        <v>40000000</v>
      </c>
      <c r="J99" s="8">
        <f>[1]март!K98</f>
        <v>13629800.83</v>
      </c>
      <c r="K99" s="8">
        <f>109117.7+429506.67+116091.66+76784+306650.72+224038.37+143354+424055.76+310495.89</f>
        <v>2140094.77</v>
      </c>
      <c r="L99" s="9">
        <f>J99+K99</f>
        <v>15769895.6</v>
      </c>
      <c r="M99" s="214">
        <f>20000000</f>
        <v>20000000</v>
      </c>
      <c r="N99" s="214">
        <f>I99+M99</f>
        <v>60000000</v>
      </c>
    </row>
    <row r="100" spans="1:14" ht="78.75" x14ac:dyDescent="0.25">
      <c r="A100" s="35" t="s">
        <v>148</v>
      </c>
      <c r="B100" s="36"/>
      <c r="C100" s="29" t="s">
        <v>149</v>
      </c>
      <c r="D100" s="29"/>
      <c r="E100" s="29"/>
      <c r="F100" s="29"/>
      <c r="G100" s="30">
        <f t="shared" ref="G100:L100" si="77">G101+G103</f>
        <v>8262400</v>
      </c>
      <c r="H100" s="30">
        <f t="shared" si="77"/>
        <v>0</v>
      </c>
      <c r="I100" s="30">
        <f t="shared" si="77"/>
        <v>8262400</v>
      </c>
      <c r="J100" s="30">
        <f t="shared" si="77"/>
        <v>4139670.7</v>
      </c>
      <c r="K100" s="30">
        <f t="shared" si="77"/>
        <v>2500000</v>
      </c>
      <c r="L100" s="30">
        <f t="shared" si="77"/>
        <v>6639670.7000000002</v>
      </c>
      <c r="M100" s="30">
        <f t="shared" ref="M100:N100" si="78">M101+M103</f>
        <v>17284000</v>
      </c>
      <c r="N100" s="30">
        <f t="shared" si="78"/>
        <v>25546400</v>
      </c>
    </row>
    <row r="101" spans="1:14" ht="94.5" x14ac:dyDescent="0.25">
      <c r="A101" s="37" t="s">
        <v>150</v>
      </c>
      <c r="B101" s="38"/>
      <c r="C101" s="39" t="s">
        <v>151</v>
      </c>
      <c r="D101" s="39"/>
      <c r="E101" s="39"/>
      <c r="F101" s="39"/>
      <c r="G101" s="40">
        <f t="shared" ref="G101:L101" si="79">G102</f>
        <v>8262400</v>
      </c>
      <c r="H101" s="40">
        <f t="shared" si="79"/>
        <v>0</v>
      </c>
      <c r="I101" s="40">
        <f t="shared" si="79"/>
        <v>8262400</v>
      </c>
      <c r="J101" s="40">
        <f t="shared" si="79"/>
        <v>4139670.7</v>
      </c>
      <c r="K101" s="40">
        <f t="shared" si="79"/>
        <v>2500000</v>
      </c>
      <c r="L101" s="40">
        <f t="shared" si="79"/>
        <v>6639670.7000000002</v>
      </c>
      <c r="M101" s="40">
        <f t="shared" ref="M101:N101" si="80">M102</f>
        <v>17284000</v>
      </c>
      <c r="N101" s="40">
        <f t="shared" si="80"/>
        <v>25546400</v>
      </c>
    </row>
    <row r="102" spans="1:14" ht="78.75" x14ac:dyDescent="0.25">
      <c r="A102" s="62" t="s">
        <v>152</v>
      </c>
      <c r="B102" s="63" t="s">
        <v>12</v>
      </c>
      <c r="C102" s="7" t="s">
        <v>153</v>
      </c>
      <c r="D102" s="7" t="s">
        <v>86</v>
      </c>
      <c r="E102" s="7"/>
      <c r="F102" s="7"/>
      <c r="G102" s="8">
        <v>8262400</v>
      </c>
      <c r="H102" s="8">
        <v>0</v>
      </c>
      <c r="I102" s="8">
        <v>8262400</v>
      </c>
      <c r="J102" s="8">
        <f>[1]март!K101</f>
        <v>4139670.7</v>
      </c>
      <c r="K102" s="8">
        <f>2500000</f>
        <v>2500000</v>
      </c>
      <c r="L102" s="9">
        <f>J102+K102</f>
        <v>6639670.7000000002</v>
      </c>
      <c r="M102" s="214">
        <f>17284000</f>
        <v>17284000</v>
      </c>
      <c r="N102" s="214">
        <f>I102+M102</f>
        <v>25546400</v>
      </c>
    </row>
    <row r="103" spans="1:14" ht="78.75" x14ac:dyDescent="0.25">
      <c r="A103" s="58" t="s">
        <v>498</v>
      </c>
      <c r="B103" s="47"/>
      <c r="C103" s="39" t="s">
        <v>499</v>
      </c>
      <c r="D103" s="39"/>
      <c r="E103" s="39"/>
      <c r="F103" s="39"/>
      <c r="G103" s="40">
        <f t="shared" ref="G103:L103" si="81">G104+G105</f>
        <v>0</v>
      </c>
      <c r="H103" s="40">
        <f t="shared" si="81"/>
        <v>0</v>
      </c>
      <c r="I103" s="40">
        <f t="shared" si="81"/>
        <v>0</v>
      </c>
      <c r="J103" s="40">
        <f t="shared" si="81"/>
        <v>0</v>
      </c>
      <c r="K103" s="40">
        <f t="shared" si="81"/>
        <v>0</v>
      </c>
      <c r="L103" s="40">
        <f t="shared" si="81"/>
        <v>0</v>
      </c>
      <c r="M103" s="40">
        <f t="shared" ref="M103:N103" si="82">M104+M105</f>
        <v>0</v>
      </c>
      <c r="N103" s="40">
        <f t="shared" si="82"/>
        <v>0</v>
      </c>
    </row>
    <row r="104" spans="1:14" ht="78.75" x14ac:dyDescent="0.25">
      <c r="A104" s="61" t="s">
        <v>500</v>
      </c>
      <c r="B104" s="49" t="s">
        <v>12</v>
      </c>
      <c r="C104" s="7" t="s">
        <v>501</v>
      </c>
      <c r="D104" s="7" t="s">
        <v>86</v>
      </c>
      <c r="E104" s="7"/>
      <c r="F104" s="7"/>
      <c r="G104" s="8">
        <v>0</v>
      </c>
      <c r="H104" s="8">
        <v>0</v>
      </c>
      <c r="I104" s="8">
        <v>0</v>
      </c>
      <c r="J104" s="8">
        <f>[1]март!K103</f>
        <v>0</v>
      </c>
      <c r="K104" s="8">
        <v>0</v>
      </c>
      <c r="L104" s="9">
        <f>J104+K104</f>
        <v>0</v>
      </c>
      <c r="M104" s="214">
        <v>0</v>
      </c>
      <c r="N104" s="214">
        <f>I104+M104</f>
        <v>0</v>
      </c>
    </row>
    <row r="105" spans="1:14" ht="78.75" x14ac:dyDescent="0.25">
      <c r="A105" s="61" t="s">
        <v>502</v>
      </c>
      <c r="B105" s="49" t="s">
        <v>12</v>
      </c>
      <c r="C105" s="7" t="s">
        <v>503</v>
      </c>
      <c r="D105" s="7" t="s">
        <v>86</v>
      </c>
      <c r="E105" s="7"/>
      <c r="F105" s="7"/>
      <c r="G105" s="8">
        <v>0</v>
      </c>
      <c r="H105" s="8">
        <v>0</v>
      </c>
      <c r="I105" s="8">
        <v>0</v>
      </c>
      <c r="J105" s="8">
        <f>[1]март!K104</f>
        <v>0</v>
      </c>
      <c r="K105" s="8">
        <v>0</v>
      </c>
      <c r="L105" s="9">
        <f>J105+K105</f>
        <v>0</v>
      </c>
      <c r="M105" s="214">
        <v>0</v>
      </c>
      <c r="N105" s="214">
        <f>I105+M105</f>
        <v>0</v>
      </c>
    </row>
    <row r="106" spans="1:14" ht="31.5" x14ac:dyDescent="0.25">
      <c r="A106" s="37" t="s">
        <v>154</v>
      </c>
      <c r="B106" s="38"/>
      <c r="C106" s="39" t="s">
        <v>155</v>
      </c>
      <c r="D106" s="39"/>
      <c r="E106" s="39"/>
      <c r="F106" s="39"/>
      <c r="G106" s="40">
        <f t="shared" ref="G106:N107" si="83">G107</f>
        <v>0</v>
      </c>
      <c r="H106" s="40">
        <f t="shared" si="83"/>
        <v>0</v>
      </c>
      <c r="I106" s="40">
        <f t="shared" si="83"/>
        <v>0</v>
      </c>
      <c r="J106" s="40">
        <f t="shared" si="83"/>
        <v>893185.14</v>
      </c>
      <c r="K106" s="40">
        <f t="shared" si="83"/>
        <v>0</v>
      </c>
      <c r="L106" s="40">
        <f t="shared" si="83"/>
        <v>893185.14</v>
      </c>
      <c r="M106" s="40">
        <f t="shared" si="83"/>
        <v>3900500</v>
      </c>
      <c r="N106" s="40">
        <f t="shared" si="83"/>
        <v>3900500</v>
      </c>
    </row>
    <row r="107" spans="1:14" ht="31.5" x14ac:dyDescent="0.25">
      <c r="A107" s="5" t="s">
        <v>156</v>
      </c>
      <c r="B107" s="6"/>
      <c r="C107" s="7" t="s">
        <v>157</v>
      </c>
      <c r="D107" s="7"/>
      <c r="E107" s="7"/>
      <c r="F107" s="7"/>
      <c r="G107" s="8">
        <f t="shared" si="83"/>
        <v>0</v>
      </c>
      <c r="H107" s="8">
        <f t="shared" si="83"/>
        <v>0</v>
      </c>
      <c r="I107" s="8">
        <f t="shared" si="83"/>
        <v>0</v>
      </c>
      <c r="J107" s="8">
        <f t="shared" si="83"/>
        <v>893185.14</v>
      </c>
      <c r="K107" s="8">
        <f>K108</f>
        <v>0</v>
      </c>
      <c r="L107" s="8">
        <f t="shared" si="83"/>
        <v>893185.14</v>
      </c>
      <c r="M107" s="8">
        <f t="shared" si="83"/>
        <v>3900500</v>
      </c>
      <c r="N107" s="214">
        <f>I107+M107</f>
        <v>3900500</v>
      </c>
    </row>
    <row r="108" spans="1:14" ht="47.25" x14ac:dyDescent="0.25">
      <c r="A108" s="61" t="s">
        <v>158</v>
      </c>
      <c r="B108" s="49" t="s">
        <v>12</v>
      </c>
      <c r="C108" s="7" t="s">
        <v>159</v>
      </c>
      <c r="D108" s="7" t="s">
        <v>86</v>
      </c>
      <c r="E108" s="7"/>
      <c r="F108" s="7"/>
      <c r="G108" s="8">
        <v>0</v>
      </c>
      <c r="H108" s="8">
        <v>0</v>
      </c>
      <c r="I108" s="8">
        <v>0</v>
      </c>
      <c r="J108" s="8">
        <f>[1]март!K107</f>
        <v>893185.14</v>
      </c>
      <c r="K108" s="8">
        <v>0</v>
      </c>
      <c r="L108" s="9">
        <f>J108+K108</f>
        <v>893185.14</v>
      </c>
      <c r="M108" s="214">
        <v>3900500</v>
      </c>
      <c r="N108" s="214">
        <f>I108+M108</f>
        <v>3900500</v>
      </c>
    </row>
    <row r="109" spans="1:14" ht="15.75" x14ac:dyDescent="0.25">
      <c r="A109" s="35" t="s">
        <v>160</v>
      </c>
      <c r="B109" s="36"/>
      <c r="C109" s="29" t="s">
        <v>161</v>
      </c>
      <c r="D109" s="29"/>
      <c r="E109" s="29"/>
      <c r="F109" s="29"/>
      <c r="G109" s="30">
        <f t="shared" ref="G109:L109" si="84">G110+G168+G171+G174+G178</f>
        <v>12379700</v>
      </c>
      <c r="H109" s="30">
        <f t="shared" si="84"/>
        <v>0</v>
      </c>
      <c r="I109" s="30">
        <f t="shared" si="84"/>
        <v>12379700</v>
      </c>
      <c r="J109" s="30">
        <f t="shared" si="84"/>
        <v>5153494.34</v>
      </c>
      <c r="K109" s="30">
        <f t="shared" si="84"/>
        <v>293286.86</v>
      </c>
      <c r="L109" s="30">
        <f t="shared" si="84"/>
        <v>5446781.2000000002</v>
      </c>
      <c r="M109" s="30">
        <f t="shared" ref="M109:N109" si="85">M110+M168+M171+M174+M178</f>
        <v>563000</v>
      </c>
      <c r="N109" s="30">
        <f t="shared" si="85"/>
        <v>12942700</v>
      </c>
    </row>
    <row r="110" spans="1:14" ht="31.5" x14ac:dyDescent="0.25">
      <c r="A110" s="35" t="s">
        <v>162</v>
      </c>
      <c r="B110" s="36"/>
      <c r="C110" s="29" t="s">
        <v>163</v>
      </c>
      <c r="D110" s="29"/>
      <c r="E110" s="29"/>
      <c r="F110" s="29"/>
      <c r="G110" s="30">
        <f t="shared" ref="G110:L110" si="86">G111+G116+G121+G131+G134+G142+G147+G150+G152+G155+G163+G166+G140</f>
        <v>1665500</v>
      </c>
      <c r="H110" s="30">
        <f t="shared" si="86"/>
        <v>0</v>
      </c>
      <c r="I110" s="30">
        <f t="shared" si="86"/>
        <v>1665500</v>
      </c>
      <c r="J110" s="30">
        <f t="shared" si="86"/>
        <v>1090198.56</v>
      </c>
      <c r="K110" s="30">
        <f t="shared" si="86"/>
        <v>86405.51999999999</v>
      </c>
      <c r="L110" s="30">
        <f t="shared" si="86"/>
        <v>1176604.08</v>
      </c>
      <c r="M110" s="30">
        <f t="shared" ref="M110:N110" si="87">M111+M116+M121+M131+M134+M142+M147+M150+M152+M155+M163+M166+M140</f>
        <v>563000</v>
      </c>
      <c r="N110" s="30">
        <f t="shared" si="87"/>
        <v>2228500</v>
      </c>
    </row>
    <row r="111" spans="1:14" ht="47.25" x14ac:dyDescent="0.25">
      <c r="A111" s="90" t="s">
        <v>164</v>
      </c>
      <c r="B111" s="38"/>
      <c r="C111" s="39" t="s">
        <v>165</v>
      </c>
      <c r="D111" s="91"/>
      <c r="E111" s="39"/>
      <c r="F111" s="39"/>
      <c r="G111" s="40">
        <f t="shared" ref="G111:L111" si="88">G113+G114+G115+G112</f>
        <v>14400</v>
      </c>
      <c r="H111" s="40">
        <f t="shared" si="88"/>
        <v>0</v>
      </c>
      <c r="I111" s="40">
        <f t="shared" si="88"/>
        <v>14400</v>
      </c>
      <c r="J111" s="40">
        <f t="shared" si="88"/>
        <v>59500</v>
      </c>
      <c r="K111" s="40">
        <f t="shared" si="88"/>
        <v>1500</v>
      </c>
      <c r="L111" s="40">
        <f t="shared" si="88"/>
        <v>61000</v>
      </c>
      <c r="M111" s="40">
        <f t="shared" ref="M111:N111" si="89">M113+M114+M115+M112</f>
        <v>57000</v>
      </c>
      <c r="N111" s="40">
        <f t="shared" si="89"/>
        <v>71400</v>
      </c>
    </row>
    <row r="112" spans="1:14" s="97" customFormat="1" ht="94.5" x14ac:dyDescent="0.25">
      <c r="A112" s="92" t="s">
        <v>504</v>
      </c>
      <c r="B112" s="93" t="s">
        <v>12</v>
      </c>
      <c r="C112" s="94" t="s">
        <v>167</v>
      </c>
      <c r="D112" s="94" t="s">
        <v>168</v>
      </c>
      <c r="E112" s="95"/>
      <c r="F112" s="95"/>
      <c r="G112" s="96">
        <v>0</v>
      </c>
      <c r="H112" s="96">
        <v>0</v>
      </c>
      <c r="I112" s="96">
        <v>0</v>
      </c>
      <c r="J112" s="96">
        <f>[1]март!K111</f>
        <v>50000</v>
      </c>
      <c r="K112" s="96">
        <v>0</v>
      </c>
      <c r="L112" s="96">
        <f>J112+K112</f>
        <v>50000</v>
      </c>
      <c r="M112" s="220">
        <v>50000</v>
      </c>
      <c r="N112" s="214">
        <f>I112+M112</f>
        <v>50000</v>
      </c>
    </row>
    <row r="113" spans="1:14" ht="110.25" x14ac:dyDescent="0.25">
      <c r="A113" s="18" t="s">
        <v>169</v>
      </c>
      <c r="B113" s="49" t="s">
        <v>12</v>
      </c>
      <c r="C113" s="14" t="s">
        <v>170</v>
      </c>
      <c r="D113" s="7" t="s">
        <v>168</v>
      </c>
      <c r="E113" s="94"/>
      <c r="F113" s="94"/>
      <c r="G113" s="96">
        <v>0</v>
      </c>
      <c r="H113" s="96">
        <v>0</v>
      </c>
      <c r="I113" s="96">
        <v>0</v>
      </c>
      <c r="J113" s="96">
        <f>[1]март!K112</f>
        <v>500</v>
      </c>
      <c r="K113" s="96">
        <f>500+1000</f>
        <v>1500</v>
      </c>
      <c r="L113" s="96">
        <f>J113+K113</f>
        <v>2000</v>
      </c>
      <c r="M113" s="214">
        <v>2000</v>
      </c>
      <c r="N113" s="214">
        <f>I113+M113</f>
        <v>2000</v>
      </c>
    </row>
    <row r="114" spans="1:14" ht="94.5" x14ac:dyDescent="0.25">
      <c r="A114" s="18" t="s">
        <v>171</v>
      </c>
      <c r="B114" s="49" t="s">
        <v>12</v>
      </c>
      <c r="C114" s="14" t="s">
        <v>172</v>
      </c>
      <c r="D114" s="7" t="s">
        <v>168</v>
      </c>
      <c r="E114" s="94"/>
      <c r="F114" s="94"/>
      <c r="G114" s="96">
        <v>0</v>
      </c>
      <c r="H114" s="96">
        <v>0</v>
      </c>
      <c r="I114" s="96">
        <v>0</v>
      </c>
      <c r="J114" s="96">
        <f>[1]март!K113</f>
        <v>5000</v>
      </c>
      <c r="K114" s="96">
        <v>0</v>
      </c>
      <c r="L114" s="96">
        <f>J114+K114</f>
        <v>5000</v>
      </c>
      <c r="M114" s="214">
        <v>5000</v>
      </c>
      <c r="N114" s="214">
        <f>I114+M114</f>
        <v>5000</v>
      </c>
    </row>
    <row r="115" spans="1:14" ht="78.75" x14ac:dyDescent="0.25">
      <c r="A115" s="18" t="s">
        <v>166</v>
      </c>
      <c r="B115" s="49" t="s">
        <v>12</v>
      </c>
      <c r="C115" s="64" t="s">
        <v>173</v>
      </c>
      <c r="D115" s="7" t="s">
        <v>168</v>
      </c>
      <c r="E115" s="7"/>
      <c r="F115" s="7"/>
      <c r="G115" s="41">
        <v>14400</v>
      </c>
      <c r="H115" s="41">
        <v>0</v>
      </c>
      <c r="I115" s="41">
        <v>14400</v>
      </c>
      <c r="J115" s="41">
        <f>[1]март!K114</f>
        <v>4000</v>
      </c>
      <c r="K115" s="41">
        <v>0</v>
      </c>
      <c r="L115" s="8">
        <f>J115+K115</f>
        <v>4000</v>
      </c>
      <c r="M115" s="214">
        <v>0</v>
      </c>
      <c r="N115" s="214">
        <f>I115+M115</f>
        <v>14400</v>
      </c>
    </row>
    <row r="116" spans="1:14" ht="78.75" x14ac:dyDescent="0.25">
      <c r="A116" s="90" t="s">
        <v>174</v>
      </c>
      <c r="B116" s="47"/>
      <c r="C116" s="39" t="s">
        <v>175</v>
      </c>
      <c r="D116" s="39"/>
      <c r="E116" s="39"/>
      <c r="F116" s="39"/>
      <c r="G116" s="40">
        <f>G117+G118+G119+G120</f>
        <v>56900</v>
      </c>
      <c r="H116" s="40">
        <f>H117+H118+H119+H120</f>
        <v>0</v>
      </c>
      <c r="I116" s="40">
        <f>I117+I118+I119+I120</f>
        <v>56900</v>
      </c>
      <c r="J116" s="40">
        <f t="shared" ref="J116:N116" si="90">J117+J118+J119+J120</f>
        <v>26454.33</v>
      </c>
      <c r="K116" s="40">
        <f t="shared" si="90"/>
        <v>4000</v>
      </c>
      <c r="L116" s="40">
        <f t="shared" si="90"/>
        <v>30454.33</v>
      </c>
      <c r="M116" s="40">
        <f t="shared" si="90"/>
        <v>0</v>
      </c>
      <c r="N116" s="40">
        <f t="shared" si="90"/>
        <v>56900</v>
      </c>
    </row>
    <row r="117" spans="1:14" ht="157.5" x14ac:dyDescent="0.25">
      <c r="A117" s="17" t="s">
        <v>176</v>
      </c>
      <c r="B117" s="49" t="s">
        <v>12</v>
      </c>
      <c r="C117" s="14" t="s">
        <v>177</v>
      </c>
      <c r="D117" s="7" t="s">
        <v>168</v>
      </c>
      <c r="E117" s="95"/>
      <c r="F117" s="95"/>
      <c r="G117" s="96">
        <v>0</v>
      </c>
      <c r="H117" s="96">
        <v>0</v>
      </c>
      <c r="I117" s="96">
        <v>0</v>
      </c>
      <c r="J117" s="96">
        <f>[1]март!K116</f>
        <v>7502.73</v>
      </c>
      <c r="K117" s="96">
        <f>4000</f>
        <v>4000</v>
      </c>
      <c r="L117" s="96">
        <f>J117+K117</f>
        <v>11502.73</v>
      </c>
      <c r="M117" s="214">
        <v>7550</v>
      </c>
      <c r="N117" s="214">
        <f>I117+M117</f>
        <v>7550</v>
      </c>
    </row>
    <row r="118" spans="1:14" ht="126" x14ac:dyDescent="0.25">
      <c r="A118" s="17" t="s">
        <v>178</v>
      </c>
      <c r="B118" s="49" t="s">
        <v>12</v>
      </c>
      <c r="C118" s="14" t="s">
        <v>179</v>
      </c>
      <c r="D118" s="7" t="s">
        <v>168</v>
      </c>
      <c r="E118" s="94"/>
      <c r="F118" s="94"/>
      <c r="G118" s="96">
        <v>0</v>
      </c>
      <c r="H118" s="96">
        <v>0</v>
      </c>
      <c r="I118" s="96">
        <v>0</v>
      </c>
      <c r="J118" s="96">
        <f>[1]март!K117</f>
        <v>17300.7</v>
      </c>
      <c r="K118" s="96">
        <v>0</v>
      </c>
      <c r="L118" s="96">
        <f>J118+K118</f>
        <v>17300.7</v>
      </c>
      <c r="M118" s="214">
        <v>17300</v>
      </c>
      <c r="N118" s="214">
        <f>I118+M118</f>
        <v>17300</v>
      </c>
    </row>
    <row r="119" spans="1:14" ht="94.5" x14ac:dyDescent="0.25">
      <c r="A119" s="17" t="s">
        <v>180</v>
      </c>
      <c r="B119" s="49" t="s">
        <v>12</v>
      </c>
      <c r="C119" s="14" t="s">
        <v>181</v>
      </c>
      <c r="D119" s="7" t="s">
        <v>168</v>
      </c>
      <c r="E119" s="94"/>
      <c r="F119" s="94"/>
      <c r="G119" s="96">
        <v>0</v>
      </c>
      <c r="H119" s="96">
        <v>0</v>
      </c>
      <c r="I119" s="96">
        <v>0</v>
      </c>
      <c r="J119" s="96">
        <f>[1]март!K118</f>
        <v>1650.9</v>
      </c>
      <c r="K119" s="96">
        <v>0</v>
      </c>
      <c r="L119" s="96">
        <f>J119+K119</f>
        <v>1650.9</v>
      </c>
      <c r="M119" s="214">
        <v>1650</v>
      </c>
      <c r="N119" s="214">
        <f>I119+M119</f>
        <v>1650</v>
      </c>
    </row>
    <row r="120" spans="1:14" ht="94.5" x14ac:dyDescent="0.25">
      <c r="A120" s="98" t="s">
        <v>182</v>
      </c>
      <c r="B120" s="49" t="s">
        <v>12</v>
      </c>
      <c r="C120" s="64" t="s">
        <v>183</v>
      </c>
      <c r="D120" s="7" t="s">
        <v>168</v>
      </c>
      <c r="E120" s="7"/>
      <c r="F120" s="7"/>
      <c r="G120" s="41">
        <v>56900</v>
      </c>
      <c r="H120" s="41">
        <v>0</v>
      </c>
      <c r="I120" s="41">
        <v>56900</v>
      </c>
      <c r="J120" s="96">
        <f>[1]март!K119</f>
        <v>0</v>
      </c>
      <c r="K120" s="41">
        <v>0</v>
      </c>
      <c r="L120" s="8">
        <f t="shared" ref="L120" si="91">J120+K120</f>
        <v>0</v>
      </c>
      <c r="M120" s="214">
        <v>-26500</v>
      </c>
      <c r="N120" s="214">
        <f>I120+M120</f>
        <v>30400</v>
      </c>
    </row>
    <row r="121" spans="1:14" ht="47.25" x14ac:dyDescent="0.25">
      <c r="A121" s="99" t="s">
        <v>184</v>
      </c>
      <c r="B121" s="100"/>
      <c r="C121" s="29" t="s">
        <v>185</v>
      </c>
      <c r="D121" s="29"/>
      <c r="E121" s="29"/>
      <c r="F121" s="29"/>
      <c r="G121" s="30">
        <f t="shared" ref="G121:L121" si="92">G122+G128</f>
        <v>5900</v>
      </c>
      <c r="H121" s="30">
        <f t="shared" si="92"/>
        <v>0</v>
      </c>
      <c r="I121" s="30">
        <f t="shared" si="92"/>
        <v>5900</v>
      </c>
      <c r="J121" s="30">
        <f t="shared" si="92"/>
        <v>9750</v>
      </c>
      <c r="K121" s="30">
        <f t="shared" si="92"/>
        <v>0</v>
      </c>
      <c r="L121" s="30">
        <f t="shared" si="92"/>
        <v>9750</v>
      </c>
      <c r="M121" s="30">
        <f t="shared" ref="M121:N121" si="93">M122+M128</f>
        <v>12000</v>
      </c>
      <c r="N121" s="30">
        <f t="shared" si="93"/>
        <v>17900</v>
      </c>
    </row>
    <row r="122" spans="1:14" ht="94.5" x14ac:dyDescent="0.25">
      <c r="A122" s="90" t="s">
        <v>186</v>
      </c>
      <c r="B122" s="101"/>
      <c r="C122" s="39" t="s">
        <v>187</v>
      </c>
      <c r="D122" s="39"/>
      <c r="E122" s="39"/>
      <c r="F122" s="39"/>
      <c r="G122" s="40">
        <f>G123+G124+G125+G126+G127</f>
        <v>5300</v>
      </c>
      <c r="H122" s="40">
        <f>H123+H124+H125+H126+H127</f>
        <v>0</v>
      </c>
      <c r="I122" s="40">
        <f>I123+I124+I125+I126+I127</f>
        <v>5300</v>
      </c>
      <c r="J122" s="40">
        <f t="shared" ref="J122:N122" si="94">J123+J124+J125+J126+J127</f>
        <v>-250</v>
      </c>
      <c r="K122" s="40">
        <f t="shared" si="94"/>
        <v>0</v>
      </c>
      <c r="L122" s="40">
        <f t="shared" si="94"/>
        <v>-250</v>
      </c>
      <c r="M122" s="40">
        <f t="shared" si="94"/>
        <v>2000</v>
      </c>
      <c r="N122" s="40">
        <f t="shared" si="94"/>
        <v>7300</v>
      </c>
    </row>
    <row r="123" spans="1:14" ht="94.5" x14ac:dyDescent="0.25">
      <c r="A123" s="98" t="s">
        <v>188</v>
      </c>
      <c r="B123" s="71" t="s">
        <v>12</v>
      </c>
      <c r="C123" s="64" t="s">
        <v>505</v>
      </c>
      <c r="D123" s="64" t="s">
        <v>189</v>
      </c>
      <c r="E123" s="64"/>
      <c r="F123" s="64"/>
      <c r="G123" s="41">
        <v>300</v>
      </c>
      <c r="H123" s="41">
        <v>0</v>
      </c>
      <c r="I123" s="41">
        <v>300</v>
      </c>
      <c r="J123" s="41">
        <f>[1]март!K122</f>
        <v>0</v>
      </c>
      <c r="K123" s="41">
        <v>0</v>
      </c>
      <c r="L123" s="41">
        <f>J123+K123</f>
        <v>0</v>
      </c>
      <c r="M123" s="214">
        <v>0</v>
      </c>
      <c r="N123" s="214">
        <f>I123+M123</f>
        <v>300</v>
      </c>
    </row>
    <row r="124" spans="1:14" ht="94.5" x14ac:dyDescent="0.25">
      <c r="A124" s="98" t="s">
        <v>506</v>
      </c>
      <c r="B124" s="71" t="s">
        <v>12</v>
      </c>
      <c r="C124" s="64" t="s">
        <v>507</v>
      </c>
      <c r="D124" s="64" t="s">
        <v>192</v>
      </c>
      <c r="E124" s="64"/>
      <c r="F124" s="64"/>
      <c r="G124" s="41">
        <v>0</v>
      </c>
      <c r="H124" s="41">
        <v>0</v>
      </c>
      <c r="I124" s="41">
        <v>0</v>
      </c>
      <c r="J124" s="41">
        <f>[1]март!K123</f>
        <v>-2000</v>
      </c>
      <c r="K124" s="41">
        <f>2000-2000</f>
        <v>0</v>
      </c>
      <c r="L124" s="41">
        <f>J124+K124</f>
        <v>-2000</v>
      </c>
      <c r="M124" s="214">
        <v>0</v>
      </c>
      <c r="N124" s="214">
        <f>I124+M124</f>
        <v>0</v>
      </c>
    </row>
    <row r="125" spans="1:14" ht="110.25" x14ac:dyDescent="0.25">
      <c r="A125" s="17" t="s">
        <v>190</v>
      </c>
      <c r="B125" s="102" t="s">
        <v>12</v>
      </c>
      <c r="C125" s="14" t="s">
        <v>191</v>
      </c>
      <c r="D125" s="14" t="s">
        <v>192</v>
      </c>
      <c r="E125" s="64"/>
      <c r="F125" s="64"/>
      <c r="G125" s="41">
        <v>0</v>
      </c>
      <c r="H125" s="41">
        <v>0</v>
      </c>
      <c r="I125" s="41">
        <v>0</v>
      </c>
      <c r="J125" s="41">
        <f>[1]март!K124</f>
        <v>1750</v>
      </c>
      <c r="K125" s="41">
        <f>250-250</f>
        <v>0</v>
      </c>
      <c r="L125" s="41">
        <f>J125+K125</f>
        <v>1750</v>
      </c>
      <c r="M125" s="214">
        <v>2000</v>
      </c>
      <c r="N125" s="214">
        <f>I125+M125</f>
        <v>2000</v>
      </c>
    </row>
    <row r="126" spans="1:14" ht="110.25" x14ac:dyDescent="0.25">
      <c r="A126" s="98" t="s">
        <v>193</v>
      </c>
      <c r="B126" s="71" t="s">
        <v>12</v>
      </c>
      <c r="C126" s="64" t="s">
        <v>194</v>
      </c>
      <c r="D126" s="64" t="s">
        <v>195</v>
      </c>
      <c r="E126" s="64"/>
      <c r="F126" s="64"/>
      <c r="G126" s="41">
        <f>15000-14000-1000</f>
        <v>0</v>
      </c>
      <c r="H126" s="41">
        <v>0</v>
      </c>
      <c r="I126" s="41">
        <f>15000-14000-1000</f>
        <v>0</v>
      </c>
      <c r="J126" s="41">
        <f>[1]март!K125</f>
        <v>0</v>
      </c>
      <c r="K126" s="41">
        <v>0</v>
      </c>
      <c r="L126" s="41">
        <f>J126+K126</f>
        <v>0</v>
      </c>
      <c r="M126" s="214">
        <v>0</v>
      </c>
      <c r="N126" s="214">
        <f>I126+M126</f>
        <v>0</v>
      </c>
    </row>
    <row r="127" spans="1:14" ht="94.5" x14ac:dyDescent="0.25">
      <c r="A127" s="98" t="s">
        <v>188</v>
      </c>
      <c r="B127" s="71" t="s">
        <v>12</v>
      </c>
      <c r="C127" s="64" t="s">
        <v>196</v>
      </c>
      <c r="D127" s="64" t="s">
        <v>195</v>
      </c>
      <c r="E127" s="64"/>
      <c r="F127" s="64"/>
      <c r="G127" s="41">
        <v>5000</v>
      </c>
      <c r="H127" s="41">
        <v>0</v>
      </c>
      <c r="I127" s="41">
        <v>5000</v>
      </c>
      <c r="J127" s="41">
        <f>[1]март!K126</f>
        <v>0</v>
      </c>
      <c r="K127" s="41">
        <v>0</v>
      </c>
      <c r="L127" s="41">
        <f>J127+K127</f>
        <v>0</v>
      </c>
      <c r="M127" s="214">
        <v>0</v>
      </c>
      <c r="N127" s="214">
        <f>I127+M127</f>
        <v>5000</v>
      </c>
    </row>
    <row r="128" spans="1:14" ht="78.75" x14ac:dyDescent="0.25">
      <c r="A128" s="90" t="s">
        <v>197</v>
      </c>
      <c r="B128" s="47"/>
      <c r="C128" s="39" t="s">
        <v>198</v>
      </c>
      <c r="D128" s="39"/>
      <c r="E128" s="39"/>
      <c r="F128" s="39"/>
      <c r="G128" s="40">
        <f>G129+G130</f>
        <v>600</v>
      </c>
      <c r="H128" s="40">
        <f>H129+H130</f>
        <v>0</v>
      </c>
      <c r="I128" s="40">
        <f>I129+I130</f>
        <v>600</v>
      </c>
      <c r="J128" s="40">
        <f t="shared" ref="J128:N128" si="95">J129+J130</f>
        <v>10000</v>
      </c>
      <c r="K128" s="40">
        <f t="shared" si="95"/>
        <v>0</v>
      </c>
      <c r="L128" s="40">
        <f t="shared" si="95"/>
        <v>10000</v>
      </c>
      <c r="M128" s="40">
        <f t="shared" si="95"/>
        <v>10000</v>
      </c>
      <c r="N128" s="40">
        <f t="shared" si="95"/>
        <v>10600</v>
      </c>
    </row>
    <row r="129" spans="1:14" ht="78.75" x14ac:dyDescent="0.25">
      <c r="A129" s="98" t="s">
        <v>199</v>
      </c>
      <c r="B129" s="49" t="s">
        <v>12</v>
      </c>
      <c r="C129" s="64" t="s">
        <v>200</v>
      </c>
      <c r="D129" s="7" t="s">
        <v>168</v>
      </c>
      <c r="E129" s="7"/>
      <c r="F129" s="7"/>
      <c r="G129" s="41">
        <v>600</v>
      </c>
      <c r="H129" s="41">
        <v>0</v>
      </c>
      <c r="I129" s="41">
        <v>600</v>
      </c>
      <c r="J129" s="8">
        <f>[1]март!K128</f>
        <v>0</v>
      </c>
      <c r="K129" s="41">
        <v>0</v>
      </c>
      <c r="L129" s="8">
        <f>J129+K129</f>
        <v>0</v>
      </c>
      <c r="M129" s="214">
        <v>0</v>
      </c>
      <c r="N129" s="214">
        <f>I129+M129</f>
        <v>600</v>
      </c>
    </row>
    <row r="130" spans="1:14" ht="78.75" x14ac:dyDescent="0.25">
      <c r="A130" s="98" t="s">
        <v>508</v>
      </c>
      <c r="B130" s="49" t="s">
        <v>12</v>
      </c>
      <c r="C130" s="64" t="s">
        <v>509</v>
      </c>
      <c r="D130" s="7" t="s">
        <v>168</v>
      </c>
      <c r="E130" s="7"/>
      <c r="F130" s="7"/>
      <c r="G130" s="41">
        <f>0</f>
        <v>0</v>
      </c>
      <c r="H130" s="41">
        <v>0</v>
      </c>
      <c r="I130" s="41">
        <f>0</f>
        <v>0</v>
      </c>
      <c r="J130" s="8">
        <f>[1]март!K129</f>
        <v>10000</v>
      </c>
      <c r="K130" s="41">
        <v>0</v>
      </c>
      <c r="L130" s="8">
        <f>J130+K130</f>
        <v>10000</v>
      </c>
      <c r="M130" s="214">
        <v>10000</v>
      </c>
      <c r="N130" s="214">
        <f>I130+M130</f>
        <v>10000</v>
      </c>
    </row>
    <row r="131" spans="1:14" ht="63" x14ac:dyDescent="0.25">
      <c r="A131" s="19" t="s">
        <v>201</v>
      </c>
      <c r="B131" s="103"/>
      <c r="C131" s="1" t="s">
        <v>202</v>
      </c>
      <c r="D131" s="1"/>
      <c r="E131" s="104"/>
      <c r="F131" s="104"/>
      <c r="G131" s="105">
        <f t="shared" ref="G131:I132" si="96">G132</f>
        <v>0</v>
      </c>
      <c r="H131" s="105">
        <f t="shared" si="96"/>
        <v>0</v>
      </c>
      <c r="I131" s="105">
        <f t="shared" si="96"/>
        <v>0</v>
      </c>
      <c r="J131" s="105">
        <f t="shared" ref="J131:N132" si="97">J132</f>
        <v>0</v>
      </c>
      <c r="K131" s="105">
        <f t="shared" si="97"/>
        <v>0</v>
      </c>
      <c r="L131" s="105">
        <f t="shared" si="97"/>
        <v>0</v>
      </c>
      <c r="M131" s="105">
        <f t="shared" si="97"/>
        <v>0</v>
      </c>
      <c r="N131" s="105">
        <f t="shared" si="97"/>
        <v>0</v>
      </c>
    </row>
    <row r="132" spans="1:14" ht="94.5" x14ac:dyDescent="0.25">
      <c r="A132" s="16" t="s">
        <v>203</v>
      </c>
      <c r="B132" s="15"/>
      <c r="C132" s="3" t="s">
        <v>204</v>
      </c>
      <c r="D132" s="3"/>
      <c r="E132" s="106"/>
      <c r="F132" s="106"/>
      <c r="G132" s="107">
        <f t="shared" si="96"/>
        <v>0</v>
      </c>
      <c r="H132" s="107">
        <f t="shared" si="96"/>
        <v>0</v>
      </c>
      <c r="I132" s="107">
        <f t="shared" si="96"/>
        <v>0</v>
      </c>
      <c r="J132" s="107">
        <f t="shared" si="97"/>
        <v>0</v>
      </c>
      <c r="K132" s="107">
        <f t="shared" si="97"/>
        <v>0</v>
      </c>
      <c r="L132" s="107">
        <f t="shared" si="97"/>
        <v>0</v>
      </c>
      <c r="M132" s="107">
        <f t="shared" si="97"/>
        <v>0</v>
      </c>
      <c r="N132" s="107">
        <f t="shared" si="97"/>
        <v>0</v>
      </c>
    </row>
    <row r="133" spans="1:14" ht="126" x14ac:dyDescent="0.25">
      <c r="A133" s="17" t="s">
        <v>205</v>
      </c>
      <c r="B133" s="49" t="s">
        <v>12</v>
      </c>
      <c r="C133" s="14" t="s">
        <v>206</v>
      </c>
      <c r="D133" s="14" t="s">
        <v>192</v>
      </c>
      <c r="E133" s="108"/>
      <c r="F133" s="108"/>
      <c r="G133" s="109">
        <v>0</v>
      </c>
      <c r="H133" s="109">
        <v>0</v>
      </c>
      <c r="I133" s="109">
        <v>0</v>
      </c>
      <c r="J133" s="41">
        <f>[1]март!K132</f>
        <v>0</v>
      </c>
      <c r="K133" s="109">
        <f>500-500</f>
        <v>0</v>
      </c>
      <c r="L133" s="110">
        <f t="shared" ref="L133" si="98">J133+K133</f>
        <v>0</v>
      </c>
      <c r="M133" s="214">
        <v>0</v>
      </c>
      <c r="N133" s="214">
        <f>I133+M133</f>
        <v>0</v>
      </c>
    </row>
    <row r="134" spans="1:14" ht="63" x14ac:dyDescent="0.25">
      <c r="A134" s="99" t="s">
        <v>207</v>
      </c>
      <c r="B134" s="111"/>
      <c r="C134" s="29" t="s">
        <v>208</v>
      </c>
      <c r="D134" s="29"/>
      <c r="E134" s="29"/>
      <c r="F134" s="29"/>
      <c r="G134" s="112">
        <f>G135+G138</f>
        <v>400800</v>
      </c>
      <c r="H134" s="112">
        <f>H135+H138</f>
        <v>0</v>
      </c>
      <c r="I134" s="112">
        <f>I135+I138</f>
        <v>400800</v>
      </c>
      <c r="J134" s="112">
        <f t="shared" ref="J134:N134" si="99">J135+J138</f>
        <v>0</v>
      </c>
      <c r="K134" s="112">
        <f t="shared" si="99"/>
        <v>2000</v>
      </c>
      <c r="L134" s="112">
        <f t="shared" si="99"/>
        <v>2000</v>
      </c>
      <c r="M134" s="112">
        <f t="shared" si="99"/>
        <v>0</v>
      </c>
      <c r="N134" s="112">
        <f t="shared" si="99"/>
        <v>400800</v>
      </c>
    </row>
    <row r="135" spans="1:14" ht="94.5" x14ac:dyDescent="0.25">
      <c r="A135" s="37" t="s">
        <v>209</v>
      </c>
      <c r="B135" s="38"/>
      <c r="C135" s="39" t="s">
        <v>210</v>
      </c>
      <c r="D135" s="39"/>
      <c r="E135" s="39"/>
      <c r="F135" s="39"/>
      <c r="G135" s="40">
        <f t="shared" ref="G135:L135" si="100">G136+G137</f>
        <v>400800</v>
      </c>
      <c r="H135" s="40">
        <f t="shared" si="100"/>
        <v>0</v>
      </c>
      <c r="I135" s="40">
        <f t="shared" si="100"/>
        <v>400800</v>
      </c>
      <c r="J135" s="40">
        <f t="shared" si="100"/>
        <v>0</v>
      </c>
      <c r="K135" s="40">
        <f t="shared" si="100"/>
        <v>0</v>
      </c>
      <c r="L135" s="40">
        <f t="shared" si="100"/>
        <v>0</v>
      </c>
      <c r="M135" s="40">
        <f t="shared" ref="M135:N135" si="101">M136+M137</f>
        <v>0</v>
      </c>
      <c r="N135" s="40">
        <f t="shared" si="101"/>
        <v>400800</v>
      </c>
    </row>
    <row r="136" spans="1:14" ht="110.25" x14ac:dyDescent="0.25">
      <c r="A136" s="62" t="s">
        <v>211</v>
      </c>
      <c r="B136" s="71" t="s">
        <v>12</v>
      </c>
      <c r="C136" s="64" t="s">
        <v>212</v>
      </c>
      <c r="D136" s="64" t="s">
        <v>213</v>
      </c>
      <c r="E136" s="64"/>
      <c r="F136" s="64"/>
      <c r="G136" s="41">
        <v>800</v>
      </c>
      <c r="H136" s="41">
        <v>0</v>
      </c>
      <c r="I136" s="41">
        <v>800</v>
      </c>
      <c r="J136" s="41">
        <f>[1]март!K135</f>
        <v>0</v>
      </c>
      <c r="K136" s="41">
        <v>0</v>
      </c>
      <c r="L136" s="8">
        <f>J136+K136</f>
        <v>0</v>
      </c>
      <c r="M136" s="214">
        <v>0</v>
      </c>
      <c r="N136" s="214">
        <f>I136+M136</f>
        <v>800</v>
      </c>
    </row>
    <row r="137" spans="1:14" ht="126" x14ac:dyDescent="0.25">
      <c r="A137" s="62" t="s">
        <v>214</v>
      </c>
      <c r="B137" s="71" t="s">
        <v>12</v>
      </c>
      <c r="C137" s="64" t="s">
        <v>215</v>
      </c>
      <c r="D137" s="64" t="s">
        <v>189</v>
      </c>
      <c r="E137" s="64"/>
      <c r="F137" s="64"/>
      <c r="G137" s="41">
        <v>400000</v>
      </c>
      <c r="H137" s="41">
        <v>0</v>
      </c>
      <c r="I137" s="41">
        <v>400000</v>
      </c>
      <c r="J137" s="41">
        <f>[1]март!K136</f>
        <v>0</v>
      </c>
      <c r="K137" s="8">
        <v>0</v>
      </c>
      <c r="L137" s="8">
        <f>J137+K137</f>
        <v>0</v>
      </c>
      <c r="M137" s="214">
        <v>0</v>
      </c>
      <c r="N137" s="214">
        <f>I137+M137</f>
        <v>400000</v>
      </c>
    </row>
    <row r="138" spans="1:14" ht="78.75" x14ac:dyDescent="0.25">
      <c r="A138" s="2" t="s">
        <v>510</v>
      </c>
      <c r="B138" s="113"/>
      <c r="C138" s="3" t="s">
        <v>511</v>
      </c>
      <c r="D138" s="114"/>
      <c r="E138" s="114"/>
      <c r="F138" s="114"/>
      <c r="G138" s="115">
        <f>G139</f>
        <v>0</v>
      </c>
      <c r="H138" s="115">
        <f>H139</f>
        <v>0</v>
      </c>
      <c r="I138" s="115">
        <f>I139</f>
        <v>0</v>
      </c>
      <c r="J138" s="115">
        <f t="shared" ref="J138:N138" si="102">J139</f>
        <v>0</v>
      </c>
      <c r="K138" s="115">
        <f t="shared" si="102"/>
        <v>2000</v>
      </c>
      <c r="L138" s="115">
        <f t="shared" si="102"/>
        <v>2000</v>
      </c>
      <c r="M138" s="115">
        <f t="shared" si="102"/>
        <v>0</v>
      </c>
      <c r="N138" s="115">
        <f t="shared" si="102"/>
        <v>0</v>
      </c>
    </row>
    <row r="139" spans="1:14" ht="78.75" x14ac:dyDescent="0.25">
      <c r="A139" s="13" t="s">
        <v>512</v>
      </c>
      <c r="B139" s="102" t="s">
        <v>12</v>
      </c>
      <c r="C139" s="14" t="s">
        <v>513</v>
      </c>
      <c r="D139" s="64" t="s">
        <v>168</v>
      </c>
      <c r="E139" s="64"/>
      <c r="F139" s="64"/>
      <c r="G139" s="41">
        <v>0</v>
      </c>
      <c r="H139" s="41">
        <v>0</v>
      </c>
      <c r="I139" s="41">
        <v>0</v>
      </c>
      <c r="J139" s="41">
        <v>0</v>
      </c>
      <c r="K139" s="8">
        <f>2000</f>
        <v>2000</v>
      </c>
      <c r="L139" s="8">
        <f>J139+K139</f>
        <v>2000</v>
      </c>
      <c r="M139" s="214">
        <v>0</v>
      </c>
      <c r="N139" s="214">
        <f>I139+M139</f>
        <v>0</v>
      </c>
    </row>
    <row r="140" spans="1:14" ht="47.25" x14ac:dyDescent="0.25">
      <c r="A140" s="116" t="s">
        <v>514</v>
      </c>
      <c r="B140" s="117"/>
      <c r="C140" s="118" t="s">
        <v>515</v>
      </c>
      <c r="D140" s="119"/>
      <c r="E140" s="119"/>
      <c r="F140" s="119"/>
      <c r="G140" s="133">
        <f t="shared" ref="G140:L140" si="103">G141</f>
        <v>17300</v>
      </c>
      <c r="H140" s="133">
        <f t="shared" si="103"/>
        <v>0</v>
      </c>
      <c r="I140" s="133">
        <f t="shared" si="103"/>
        <v>17300</v>
      </c>
      <c r="J140" s="225">
        <f t="shared" si="103"/>
        <v>0</v>
      </c>
      <c r="K140" s="225">
        <f t="shared" si="103"/>
        <v>0</v>
      </c>
      <c r="L140" s="225">
        <f t="shared" si="103"/>
        <v>0</v>
      </c>
      <c r="M140" s="225">
        <f t="shared" ref="M140:N140" si="104">M141</f>
        <v>0</v>
      </c>
      <c r="N140" s="225">
        <f t="shared" si="104"/>
        <v>17300</v>
      </c>
    </row>
    <row r="141" spans="1:14" ht="63" x14ac:dyDescent="0.25">
      <c r="A141" s="120" t="s">
        <v>516</v>
      </c>
      <c r="B141" s="73" t="s">
        <v>12</v>
      </c>
      <c r="C141" s="64" t="s">
        <v>517</v>
      </c>
      <c r="D141" s="64" t="s">
        <v>168</v>
      </c>
      <c r="E141" s="64"/>
      <c r="F141" s="64"/>
      <c r="G141" s="41">
        <v>17300</v>
      </c>
      <c r="H141" s="41">
        <v>0</v>
      </c>
      <c r="I141" s="41">
        <v>17300</v>
      </c>
      <c r="J141" s="8">
        <f>[1]март!K138</f>
        <v>0</v>
      </c>
      <c r="K141" s="8">
        <v>0</v>
      </c>
      <c r="L141" s="8">
        <f>J141+K141</f>
        <v>0</v>
      </c>
      <c r="M141" s="214">
        <v>0</v>
      </c>
      <c r="N141" s="214">
        <f>I141+M141</f>
        <v>17300</v>
      </c>
    </row>
    <row r="142" spans="1:14" ht="63" x14ac:dyDescent="0.25">
      <c r="A142" s="35" t="s">
        <v>216</v>
      </c>
      <c r="B142" s="111"/>
      <c r="C142" s="29" t="s">
        <v>217</v>
      </c>
      <c r="D142" s="29"/>
      <c r="E142" s="29"/>
      <c r="F142" s="29"/>
      <c r="G142" s="30">
        <f t="shared" ref="G142:L142" si="105">G143+G145</f>
        <v>192300</v>
      </c>
      <c r="H142" s="30">
        <f t="shared" si="105"/>
        <v>0</v>
      </c>
      <c r="I142" s="30">
        <f t="shared" si="105"/>
        <v>192300</v>
      </c>
      <c r="J142" s="30">
        <f t="shared" si="105"/>
        <v>3000</v>
      </c>
      <c r="K142" s="30">
        <f t="shared" si="105"/>
        <v>0</v>
      </c>
      <c r="L142" s="30">
        <f t="shared" si="105"/>
        <v>3000</v>
      </c>
      <c r="M142" s="30">
        <f t="shared" ref="M142:N142" si="106">M143+M145</f>
        <v>0</v>
      </c>
      <c r="N142" s="30">
        <f t="shared" si="106"/>
        <v>192300</v>
      </c>
    </row>
    <row r="143" spans="1:14" ht="110.25" x14ac:dyDescent="0.25">
      <c r="A143" s="37" t="s">
        <v>218</v>
      </c>
      <c r="B143" s="47"/>
      <c r="C143" s="39" t="s">
        <v>219</v>
      </c>
      <c r="D143" s="39"/>
      <c r="E143" s="39"/>
      <c r="F143" s="39"/>
      <c r="G143" s="40">
        <f t="shared" ref="G143:L143" si="107">G144</f>
        <v>61100</v>
      </c>
      <c r="H143" s="40">
        <f t="shared" si="107"/>
        <v>0</v>
      </c>
      <c r="I143" s="40">
        <f t="shared" si="107"/>
        <v>61100</v>
      </c>
      <c r="J143" s="40">
        <f t="shared" si="107"/>
        <v>0</v>
      </c>
      <c r="K143" s="40">
        <f t="shared" si="107"/>
        <v>0</v>
      </c>
      <c r="L143" s="40">
        <f t="shared" si="107"/>
        <v>0</v>
      </c>
      <c r="M143" s="40">
        <f t="shared" ref="M143:N143" si="108">M144</f>
        <v>0</v>
      </c>
      <c r="N143" s="40">
        <f t="shared" si="108"/>
        <v>61100</v>
      </c>
    </row>
    <row r="144" spans="1:14" ht="94.5" x14ac:dyDescent="0.25">
      <c r="A144" s="62" t="s">
        <v>220</v>
      </c>
      <c r="B144" s="71" t="s">
        <v>12</v>
      </c>
      <c r="C144" s="64" t="s">
        <v>221</v>
      </c>
      <c r="D144" s="64" t="s">
        <v>189</v>
      </c>
      <c r="E144" s="85"/>
      <c r="F144" s="85"/>
      <c r="G144" s="41">
        <v>61100</v>
      </c>
      <c r="H144" s="41">
        <v>0</v>
      </c>
      <c r="I144" s="41">
        <v>61100</v>
      </c>
      <c r="J144" s="41">
        <f>[1]март!K141</f>
        <v>0</v>
      </c>
      <c r="K144" s="41">
        <v>0</v>
      </c>
      <c r="L144" s="41">
        <f>J144+K144</f>
        <v>0</v>
      </c>
      <c r="M144" s="214">
        <v>0</v>
      </c>
      <c r="N144" s="214">
        <f>I144+M144</f>
        <v>61100</v>
      </c>
    </row>
    <row r="145" spans="1:14" ht="94.5" x14ac:dyDescent="0.25">
      <c r="A145" s="37" t="s">
        <v>222</v>
      </c>
      <c r="B145" s="47"/>
      <c r="C145" s="39" t="s">
        <v>223</v>
      </c>
      <c r="D145" s="39"/>
      <c r="E145" s="39"/>
      <c r="F145" s="39"/>
      <c r="G145" s="40">
        <f t="shared" ref="G145:L145" si="109">G146</f>
        <v>131200</v>
      </c>
      <c r="H145" s="40">
        <f t="shared" si="109"/>
        <v>0</v>
      </c>
      <c r="I145" s="40">
        <f t="shared" si="109"/>
        <v>131200</v>
      </c>
      <c r="J145" s="40">
        <f t="shared" si="109"/>
        <v>3000</v>
      </c>
      <c r="K145" s="40">
        <f t="shared" si="109"/>
        <v>0</v>
      </c>
      <c r="L145" s="40">
        <f t="shared" si="109"/>
        <v>3000</v>
      </c>
      <c r="M145" s="40">
        <f t="shared" ref="M145:N145" si="110">M146</f>
        <v>0</v>
      </c>
      <c r="N145" s="40">
        <f t="shared" si="110"/>
        <v>131200</v>
      </c>
    </row>
    <row r="146" spans="1:14" ht="94.5" x14ac:dyDescent="0.25">
      <c r="A146" s="62" t="s">
        <v>224</v>
      </c>
      <c r="B146" s="71" t="s">
        <v>12</v>
      </c>
      <c r="C146" s="64" t="s">
        <v>225</v>
      </c>
      <c r="D146" s="64" t="s">
        <v>168</v>
      </c>
      <c r="E146" s="64"/>
      <c r="F146" s="64"/>
      <c r="G146" s="41">
        <v>131200</v>
      </c>
      <c r="H146" s="41">
        <v>0</v>
      </c>
      <c r="I146" s="41">
        <v>131200</v>
      </c>
      <c r="J146" s="41">
        <f>[1]март!K143</f>
        <v>3000</v>
      </c>
      <c r="K146" s="41">
        <v>0</v>
      </c>
      <c r="L146" s="41">
        <f>J146+K146</f>
        <v>3000</v>
      </c>
      <c r="M146" s="214">
        <v>0</v>
      </c>
      <c r="N146" s="214">
        <f>I146+M146</f>
        <v>131200</v>
      </c>
    </row>
    <row r="147" spans="1:14" ht="63" x14ac:dyDescent="0.25">
      <c r="A147" s="37" t="s">
        <v>226</v>
      </c>
      <c r="B147" s="38"/>
      <c r="C147" s="39" t="s">
        <v>227</v>
      </c>
      <c r="D147" s="39"/>
      <c r="E147" s="39"/>
      <c r="F147" s="39"/>
      <c r="G147" s="40">
        <f>G148+G149</f>
        <v>6200</v>
      </c>
      <c r="H147" s="40">
        <f>H148+H149</f>
        <v>0</v>
      </c>
      <c r="I147" s="40">
        <f>I148+I149</f>
        <v>6200</v>
      </c>
      <c r="J147" s="40">
        <f t="shared" ref="J147:N147" si="111">J148+J149</f>
        <v>456.05</v>
      </c>
      <c r="K147" s="40">
        <f t="shared" si="111"/>
        <v>-150</v>
      </c>
      <c r="L147" s="40">
        <f t="shared" si="111"/>
        <v>306.05</v>
      </c>
      <c r="M147" s="40">
        <f t="shared" si="111"/>
        <v>0</v>
      </c>
      <c r="N147" s="40">
        <f t="shared" si="111"/>
        <v>6200</v>
      </c>
    </row>
    <row r="148" spans="1:14" ht="126" x14ac:dyDescent="0.25">
      <c r="A148" s="13" t="s">
        <v>228</v>
      </c>
      <c r="B148" s="102" t="s">
        <v>12</v>
      </c>
      <c r="C148" s="14" t="s">
        <v>229</v>
      </c>
      <c r="D148" s="14" t="s">
        <v>168</v>
      </c>
      <c r="E148" s="95"/>
      <c r="F148" s="95"/>
      <c r="G148" s="96">
        <v>0</v>
      </c>
      <c r="H148" s="96">
        <v>0</v>
      </c>
      <c r="I148" s="96">
        <v>0</v>
      </c>
      <c r="J148" s="96">
        <f>[1]март!K145</f>
        <v>306.05</v>
      </c>
      <c r="K148" s="96">
        <f>28.58+121.42</f>
        <v>150</v>
      </c>
      <c r="L148" s="96">
        <f>J148+K148</f>
        <v>456.05</v>
      </c>
      <c r="M148" s="214">
        <v>0</v>
      </c>
      <c r="N148" s="214">
        <f>I148+M148</f>
        <v>0</v>
      </c>
    </row>
    <row r="149" spans="1:14" ht="110.25" x14ac:dyDescent="0.25">
      <c r="A149" s="62" t="s">
        <v>230</v>
      </c>
      <c r="B149" s="71" t="s">
        <v>12</v>
      </c>
      <c r="C149" s="64" t="s">
        <v>231</v>
      </c>
      <c r="D149" s="64" t="s">
        <v>168</v>
      </c>
      <c r="E149" s="64"/>
      <c r="F149" s="64"/>
      <c r="G149" s="41">
        <v>6200</v>
      </c>
      <c r="H149" s="41">
        <v>0</v>
      </c>
      <c r="I149" s="41">
        <v>6200</v>
      </c>
      <c r="J149" s="96">
        <f>[1]март!K146</f>
        <v>150</v>
      </c>
      <c r="K149" s="41">
        <f>-150-150</f>
        <v>-300</v>
      </c>
      <c r="L149" s="53">
        <f>J149+K149</f>
        <v>-150</v>
      </c>
      <c r="M149" s="214">
        <v>0</v>
      </c>
      <c r="N149" s="214">
        <f>I149+M149</f>
        <v>6200</v>
      </c>
    </row>
    <row r="150" spans="1:14" ht="63" x14ac:dyDescent="0.25">
      <c r="A150" s="2" t="s">
        <v>518</v>
      </c>
      <c r="B150" s="121"/>
      <c r="C150" s="3" t="s">
        <v>519</v>
      </c>
      <c r="D150" s="3"/>
      <c r="E150" s="3"/>
      <c r="F150" s="3"/>
      <c r="G150" s="4">
        <f t="shared" ref="G150:L150" si="112">G151</f>
        <v>0</v>
      </c>
      <c r="H150" s="4">
        <f t="shared" si="112"/>
        <v>0</v>
      </c>
      <c r="I150" s="4">
        <f t="shared" si="112"/>
        <v>0</v>
      </c>
      <c r="J150" s="4">
        <f t="shared" si="112"/>
        <v>10000</v>
      </c>
      <c r="K150" s="4">
        <f t="shared" si="112"/>
        <v>0</v>
      </c>
      <c r="L150" s="4">
        <f t="shared" si="112"/>
        <v>10000</v>
      </c>
      <c r="M150" s="4">
        <f t="shared" ref="M150:N150" si="113">M151</f>
        <v>10000</v>
      </c>
      <c r="N150" s="4">
        <f t="shared" si="113"/>
        <v>10000</v>
      </c>
    </row>
    <row r="151" spans="1:14" ht="78.75" x14ac:dyDescent="0.25">
      <c r="A151" s="13" t="s">
        <v>520</v>
      </c>
      <c r="B151" s="102" t="s">
        <v>12</v>
      </c>
      <c r="C151" s="14" t="s">
        <v>232</v>
      </c>
      <c r="D151" s="14" t="s">
        <v>168</v>
      </c>
      <c r="E151" s="64"/>
      <c r="F151" s="64"/>
      <c r="G151" s="41">
        <f>0</f>
        <v>0</v>
      </c>
      <c r="H151" s="41">
        <v>0</v>
      </c>
      <c r="I151" s="41">
        <f>0</f>
        <v>0</v>
      </c>
      <c r="J151" s="96">
        <f>[1]март!K148</f>
        <v>10000</v>
      </c>
      <c r="K151" s="41">
        <v>0</v>
      </c>
      <c r="L151" s="53">
        <f>J151+K151</f>
        <v>10000</v>
      </c>
      <c r="M151" s="214">
        <v>10000</v>
      </c>
      <c r="N151" s="214">
        <f>I151+M151</f>
        <v>10000</v>
      </c>
    </row>
    <row r="152" spans="1:14" ht="63.75" thickBot="1" x14ac:dyDescent="0.3">
      <c r="A152" s="37" t="s">
        <v>233</v>
      </c>
      <c r="B152" s="47"/>
      <c r="C152" s="39" t="s">
        <v>234</v>
      </c>
      <c r="D152" s="39"/>
      <c r="E152" s="39"/>
      <c r="F152" s="39"/>
      <c r="G152" s="40">
        <f t="shared" ref="G152:L152" si="114">G154+G153</f>
        <v>200</v>
      </c>
      <c r="H152" s="40">
        <f t="shared" si="114"/>
        <v>0</v>
      </c>
      <c r="I152" s="40">
        <f t="shared" si="114"/>
        <v>200</v>
      </c>
      <c r="J152" s="40">
        <f t="shared" si="114"/>
        <v>1000</v>
      </c>
      <c r="K152" s="40">
        <f t="shared" si="114"/>
        <v>0</v>
      </c>
      <c r="L152" s="40">
        <f t="shared" si="114"/>
        <v>1000</v>
      </c>
      <c r="M152" s="40">
        <f t="shared" ref="M152:N152" si="115">M154+M153</f>
        <v>1000</v>
      </c>
      <c r="N152" s="40">
        <f t="shared" si="115"/>
        <v>1200</v>
      </c>
    </row>
    <row r="153" spans="1:14" s="97" customFormat="1" ht="126.75" thickBot="1" x14ac:dyDescent="0.3">
      <c r="A153" s="122" t="s">
        <v>521</v>
      </c>
      <c r="B153" s="123" t="s">
        <v>12</v>
      </c>
      <c r="C153" s="124" t="s">
        <v>522</v>
      </c>
      <c r="D153" s="124" t="s">
        <v>168</v>
      </c>
      <c r="E153" s="125"/>
      <c r="F153" s="125"/>
      <c r="G153" s="126">
        <v>0</v>
      </c>
      <c r="H153" s="126">
        <v>0</v>
      </c>
      <c r="I153" s="126">
        <v>0</v>
      </c>
      <c r="J153" s="96">
        <f>[1]март!K150</f>
        <v>1000</v>
      </c>
      <c r="K153" s="126">
        <v>0</v>
      </c>
      <c r="L153" s="53">
        <f>J153+K153</f>
        <v>1000</v>
      </c>
      <c r="M153" s="220">
        <v>1000</v>
      </c>
      <c r="N153" s="214">
        <f>I153+M153</f>
        <v>1000</v>
      </c>
    </row>
    <row r="154" spans="1:14" ht="78.75" x14ac:dyDescent="0.25">
      <c r="A154" s="127" t="s">
        <v>235</v>
      </c>
      <c r="B154" s="128" t="s">
        <v>12</v>
      </c>
      <c r="C154" s="108" t="s">
        <v>236</v>
      </c>
      <c r="D154" s="108" t="s">
        <v>168</v>
      </c>
      <c r="E154" s="108"/>
      <c r="F154" s="108"/>
      <c r="G154" s="109">
        <v>200</v>
      </c>
      <c r="H154" s="109">
        <v>0</v>
      </c>
      <c r="I154" s="109">
        <v>200</v>
      </c>
      <c r="J154" s="41">
        <f>[1]март!K151</f>
        <v>0</v>
      </c>
      <c r="K154" s="109">
        <v>0</v>
      </c>
      <c r="L154" s="110">
        <f>J154+K154</f>
        <v>0</v>
      </c>
      <c r="M154" s="214">
        <v>0</v>
      </c>
      <c r="N154" s="214">
        <f>I154+M154</f>
        <v>200</v>
      </c>
    </row>
    <row r="155" spans="1:14" ht="47.25" x14ac:dyDescent="0.25">
      <c r="A155" s="35" t="s">
        <v>237</v>
      </c>
      <c r="B155" s="111"/>
      <c r="C155" s="29" t="s">
        <v>238</v>
      </c>
      <c r="D155" s="29"/>
      <c r="E155" s="29"/>
      <c r="F155" s="29"/>
      <c r="G155" s="30">
        <f t="shared" ref="G155:L155" si="116">G158+G156</f>
        <v>289400</v>
      </c>
      <c r="H155" s="30">
        <f t="shared" si="116"/>
        <v>0</v>
      </c>
      <c r="I155" s="30">
        <f t="shared" si="116"/>
        <v>289400</v>
      </c>
      <c r="J155" s="30">
        <f t="shared" si="116"/>
        <v>117000</v>
      </c>
      <c r="K155" s="30">
        <f t="shared" si="116"/>
        <v>0</v>
      </c>
      <c r="L155" s="30">
        <f t="shared" si="116"/>
        <v>117000</v>
      </c>
      <c r="M155" s="30">
        <f t="shared" ref="M155:N155" si="117">M158+M156</f>
        <v>123000</v>
      </c>
      <c r="N155" s="30">
        <f t="shared" si="117"/>
        <v>412400</v>
      </c>
    </row>
    <row r="156" spans="1:14" ht="94.5" x14ac:dyDescent="0.25">
      <c r="A156" s="37" t="s">
        <v>239</v>
      </c>
      <c r="B156" s="38"/>
      <c r="C156" s="39" t="s">
        <v>240</v>
      </c>
      <c r="D156" s="39"/>
      <c r="E156" s="39"/>
      <c r="F156" s="39"/>
      <c r="G156" s="40">
        <f t="shared" ref="G156:L156" si="118">G157</f>
        <v>16500</v>
      </c>
      <c r="H156" s="40">
        <f t="shared" si="118"/>
        <v>0</v>
      </c>
      <c r="I156" s="40">
        <f t="shared" si="118"/>
        <v>16500</v>
      </c>
      <c r="J156" s="40">
        <f t="shared" si="118"/>
        <v>0</v>
      </c>
      <c r="K156" s="40">
        <f t="shared" si="118"/>
        <v>0</v>
      </c>
      <c r="L156" s="40">
        <f t="shared" si="118"/>
        <v>0</v>
      </c>
      <c r="M156" s="40">
        <f t="shared" ref="M156:N156" si="119">M157</f>
        <v>0</v>
      </c>
      <c r="N156" s="40">
        <f t="shared" si="119"/>
        <v>16500</v>
      </c>
    </row>
    <row r="157" spans="1:14" ht="110.25" x14ac:dyDescent="0.25">
      <c r="A157" s="62" t="s">
        <v>241</v>
      </c>
      <c r="B157" s="71" t="s">
        <v>12</v>
      </c>
      <c r="C157" s="64" t="s">
        <v>242</v>
      </c>
      <c r="D157" s="64" t="s">
        <v>213</v>
      </c>
      <c r="E157" s="85"/>
      <c r="F157" s="85"/>
      <c r="G157" s="41">
        <v>16500</v>
      </c>
      <c r="H157" s="41">
        <v>0</v>
      </c>
      <c r="I157" s="41">
        <v>16500</v>
      </c>
      <c r="J157" s="41">
        <f>[1]март!K154</f>
        <v>0</v>
      </c>
      <c r="K157" s="41">
        <v>0</v>
      </c>
      <c r="L157" s="110">
        <f>J157+K157</f>
        <v>0</v>
      </c>
      <c r="M157" s="214">
        <v>0</v>
      </c>
      <c r="N157" s="214">
        <f>I157+M157</f>
        <v>16500</v>
      </c>
    </row>
    <row r="158" spans="1:14" ht="78.75" x14ac:dyDescent="0.25">
      <c r="A158" s="37" t="s">
        <v>243</v>
      </c>
      <c r="B158" s="47"/>
      <c r="C158" s="39" t="s">
        <v>244</v>
      </c>
      <c r="D158" s="39"/>
      <c r="E158" s="39"/>
      <c r="F158" s="39"/>
      <c r="G158" s="40">
        <f>G159+G160+G161+G162</f>
        <v>272900</v>
      </c>
      <c r="H158" s="40">
        <f>H159+H160+H161+H162</f>
        <v>0</v>
      </c>
      <c r="I158" s="40">
        <f>I159+I160+I161+I162</f>
        <v>272900</v>
      </c>
      <c r="J158" s="40">
        <f t="shared" ref="J158:N158" si="120">J159+J160+J161+J162</f>
        <v>117000</v>
      </c>
      <c r="K158" s="40">
        <f t="shared" si="120"/>
        <v>0</v>
      </c>
      <c r="L158" s="40">
        <f t="shared" si="120"/>
        <v>117000</v>
      </c>
      <c r="M158" s="40">
        <f t="shared" si="120"/>
        <v>123000</v>
      </c>
      <c r="N158" s="40">
        <f t="shared" si="120"/>
        <v>395900</v>
      </c>
    </row>
    <row r="159" spans="1:14" ht="157.5" x14ac:dyDescent="0.25">
      <c r="A159" s="62" t="s">
        <v>246</v>
      </c>
      <c r="B159" s="71" t="s">
        <v>12</v>
      </c>
      <c r="C159" s="64" t="s">
        <v>247</v>
      </c>
      <c r="D159" s="64" t="s">
        <v>189</v>
      </c>
      <c r="E159" s="64"/>
      <c r="F159" s="64"/>
      <c r="G159" s="41">
        <v>16700</v>
      </c>
      <c r="H159" s="41">
        <v>0</v>
      </c>
      <c r="I159" s="41">
        <v>16700</v>
      </c>
      <c r="J159" s="41">
        <f>[1]март!K156</f>
        <v>-10000</v>
      </c>
      <c r="K159" s="41">
        <v>0</v>
      </c>
      <c r="L159" s="8">
        <f t="shared" ref="L159:L162" si="121">J159+K159</f>
        <v>-10000</v>
      </c>
      <c r="M159" s="214">
        <v>0</v>
      </c>
      <c r="N159" s="214">
        <f>I159+M159</f>
        <v>16700</v>
      </c>
    </row>
    <row r="160" spans="1:14" ht="157.5" x14ac:dyDescent="0.25">
      <c r="A160" s="62" t="s">
        <v>246</v>
      </c>
      <c r="B160" s="71" t="s">
        <v>12</v>
      </c>
      <c r="C160" s="64" t="s">
        <v>249</v>
      </c>
      <c r="D160" s="64" t="s">
        <v>168</v>
      </c>
      <c r="E160" s="64"/>
      <c r="F160" s="64"/>
      <c r="G160" s="41">
        <v>0</v>
      </c>
      <c r="H160" s="41">
        <v>0</v>
      </c>
      <c r="I160" s="41">
        <v>0</v>
      </c>
      <c r="J160" s="41">
        <f>[1]март!K157</f>
        <v>3000</v>
      </c>
      <c r="K160" s="41">
        <v>0</v>
      </c>
      <c r="L160" s="8">
        <f t="shared" si="121"/>
        <v>3000</v>
      </c>
      <c r="M160" s="214">
        <v>3000</v>
      </c>
      <c r="N160" s="214">
        <f>I160+M160</f>
        <v>3000</v>
      </c>
    </row>
    <row r="161" spans="1:245" ht="110.25" x14ac:dyDescent="0.25">
      <c r="A161" s="62" t="s">
        <v>523</v>
      </c>
      <c r="B161" s="102" t="s">
        <v>12</v>
      </c>
      <c r="C161" s="14" t="s">
        <v>524</v>
      </c>
      <c r="D161" s="14" t="s">
        <v>168</v>
      </c>
      <c r="E161" s="64"/>
      <c r="F161" s="64"/>
      <c r="G161" s="41">
        <v>0</v>
      </c>
      <c r="H161" s="41">
        <v>0</v>
      </c>
      <c r="I161" s="41">
        <v>0</v>
      </c>
      <c r="J161" s="41">
        <f>[1]март!K158</f>
        <v>120000</v>
      </c>
      <c r="K161" s="41">
        <v>0</v>
      </c>
      <c r="L161" s="8">
        <f t="shared" si="121"/>
        <v>120000</v>
      </c>
      <c r="M161" s="214">
        <v>120000</v>
      </c>
      <c r="N161" s="214">
        <f>I161+M161</f>
        <v>120000</v>
      </c>
    </row>
    <row r="162" spans="1:245" ht="63" x14ac:dyDescent="0.25">
      <c r="A162" s="62" t="s">
        <v>250</v>
      </c>
      <c r="B162" s="71" t="s">
        <v>12</v>
      </c>
      <c r="C162" s="64" t="s">
        <v>251</v>
      </c>
      <c r="D162" s="64" t="s">
        <v>168</v>
      </c>
      <c r="E162" s="64"/>
      <c r="F162" s="64"/>
      <c r="G162" s="41">
        <v>256200</v>
      </c>
      <c r="H162" s="41">
        <v>0</v>
      </c>
      <c r="I162" s="41">
        <v>256200</v>
      </c>
      <c r="J162" s="41">
        <f>[1]март!K159</f>
        <v>4000</v>
      </c>
      <c r="K162" s="41">
        <v>0</v>
      </c>
      <c r="L162" s="9">
        <f t="shared" si="121"/>
        <v>4000</v>
      </c>
      <c r="M162" s="214">
        <v>0</v>
      </c>
      <c r="N162" s="214">
        <f>I162+M162</f>
        <v>256200</v>
      </c>
    </row>
    <row r="163" spans="1:245" ht="63" x14ac:dyDescent="0.25">
      <c r="A163" s="99" t="s">
        <v>252</v>
      </c>
      <c r="B163" s="36"/>
      <c r="C163" s="29" t="s">
        <v>253</v>
      </c>
      <c r="D163" s="29"/>
      <c r="E163" s="29"/>
      <c r="F163" s="29"/>
      <c r="G163" s="30">
        <f t="shared" ref="G163:L163" si="122">G164+G165</f>
        <v>577100</v>
      </c>
      <c r="H163" s="30">
        <f t="shared" si="122"/>
        <v>0</v>
      </c>
      <c r="I163" s="30">
        <f t="shared" si="122"/>
        <v>577100</v>
      </c>
      <c r="J163" s="30">
        <f t="shared" si="122"/>
        <v>863038.18000000017</v>
      </c>
      <c r="K163" s="30">
        <f t="shared" si="122"/>
        <v>79055.51999999999</v>
      </c>
      <c r="L163" s="30">
        <f t="shared" si="122"/>
        <v>942093.70000000019</v>
      </c>
      <c r="M163" s="30">
        <f t="shared" ref="M163:N163" si="123">M164+M165</f>
        <v>360000</v>
      </c>
      <c r="N163" s="30">
        <f t="shared" si="123"/>
        <v>937100</v>
      </c>
    </row>
    <row r="164" spans="1:245" ht="94.5" x14ac:dyDescent="0.25">
      <c r="A164" s="98" t="s">
        <v>256</v>
      </c>
      <c r="B164" s="71" t="s">
        <v>12</v>
      </c>
      <c r="C164" s="64" t="s">
        <v>257</v>
      </c>
      <c r="D164" s="64" t="s">
        <v>168</v>
      </c>
      <c r="E164" s="129"/>
      <c r="F164" s="129"/>
      <c r="G164" s="41">
        <v>0</v>
      </c>
      <c r="H164" s="41">
        <v>0</v>
      </c>
      <c r="I164" s="41">
        <v>0</v>
      </c>
      <c r="J164" s="41">
        <f>[1]март!K161</f>
        <v>0</v>
      </c>
      <c r="K164" s="41">
        <f>500</f>
        <v>500</v>
      </c>
      <c r="L164" s="53">
        <f t="shared" ref="L164:L165" si="124">J164+K164</f>
        <v>500</v>
      </c>
      <c r="M164" s="214">
        <v>0</v>
      </c>
      <c r="N164" s="214">
        <f>I164+M164</f>
        <v>0</v>
      </c>
    </row>
    <row r="165" spans="1:245" ht="78.75" x14ac:dyDescent="0.25">
      <c r="A165" s="98" t="s">
        <v>255</v>
      </c>
      <c r="B165" s="71" t="s">
        <v>12</v>
      </c>
      <c r="C165" s="64" t="s">
        <v>258</v>
      </c>
      <c r="D165" s="64" t="s">
        <v>168</v>
      </c>
      <c r="E165" s="129"/>
      <c r="F165" s="129"/>
      <c r="G165" s="41">
        <v>577100</v>
      </c>
      <c r="H165" s="41">
        <v>0</v>
      </c>
      <c r="I165" s="41">
        <v>577100</v>
      </c>
      <c r="J165" s="41">
        <f>[1]март!K162</f>
        <v>863038.18000000017</v>
      </c>
      <c r="K165" s="41">
        <f>1000+51341.49+341.71+10000+6312.29+8060+1000+0.03+500</f>
        <v>78555.51999999999</v>
      </c>
      <c r="L165" s="53">
        <f t="shared" si="124"/>
        <v>941593.70000000019</v>
      </c>
      <c r="M165" s="214">
        <v>360000</v>
      </c>
      <c r="N165" s="214">
        <f>I165+M165</f>
        <v>937100</v>
      </c>
    </row>
    <row r="166" spans="1:245" ht="126" x14ac:dyDescent="0.25">
      <c r="A166" s="99" t="s">
        <v>259</v>
      </c>
      <c r="B166" s="111"/>
      <c r="C166" s="29" t="s">
        <v>260</v>
      </c>
      <c r="D166" s="29"/>
      <c r="E166" s="130"/>
      <c r="F166" s="130"/>
      <c r="G166" s="30">
        <f t="shared" ref="G166:L166" si="125">G167</f>
        <v>105000</v>
      </c>
      <c r="H166" s="30">
        <f t="shared" si="125"/>
        <v>0</v>
      </c>
      <c r="I166" s="30">
        <f t="shared" si="125"/>
        <v>105000</v>
      </c>
      <c r="J166" s="30">
        <f t="shared" si="125"/>
        <v>0</v>
      </c>
      <c r="K166" s="30">
        <f t="shared" si="125"/>
        <v>0</v>
      </c>
      <c r="L166" s="30">
        <f t="shared" si="125"/>
        <v>0</v>
      </c>
      <c r="M166" s="30">
        <f t="shared" ref="M166:N166" si="126">M167</f>
        <v>0</v>
      </c>
      <c r="N166" s="30">
        <f t="shared" si="126"/>
        <v>105000</v>
      </c>
    </row>
    <row r="167" spans="1:245" ht="126" x14ac:dyDescent="0.25">
      <c r="A167" s="98" t="s">
        <v>259</v>
      </c>
      <c r="B167" s="71" t="s">
        <v>12</v>
      </c>
      <c r="C167" s="64" t="s">
        <v>261</v>
      </c>
      <c r="D167" s="64" t="s">
        <v>168</v>
      </c>
      <c r="E167" s="129"/>
      <c r="F167" s="129"/>
      <c r="G167" s="41">
        <v>105000</v>
      </c>
      <c r="H167" s="41">
        <v>0</v>
      </c>
      <c r="I167" s="41">
        <v>105000</v>
      </c>
      <c r="J167" s="8">
        <f>[1]март!K164</f>
        <v>0</v>
      </c>
      <c r="K167" s="41">
        <v>0</v>
      </c>
      <c r="L167" s="53">
        <f>J167+K167</f>
        <v>0</v>
      </c>
      <c r="M167" s="214">
        <v>0</v>
      </c>
      <c r="N167" s="214">
        <f>I167+M167</f>
        <v>105000</v>
      </c>
    </row>
    <row r="168" spans="1:245" s="131" customFormat="1" ht="31.5" x14ac:dyDescent="0.25">
      <c r="A168" s="99" t="s">
        <v>262</v>
      </c>
      <c r="B168" s="36"/>
      <c r="C168" s="29" t="s">
        <v>263</v>
      </c>
      <c r="D168" s="29"/>
      <c r="E168" s="29"/>
      <c r="F168" s="29"/>
      <c r="G168" s="30">
        <f t="shared" ref="G168:N169" si="127">G169</f>
        <v>140400</v>
      </c>
      <c r="H168" s="30">
        <f t="shared" si="127"/>
        <v>0</v>
      </c>
      <c r="I168" s="30">
        <f t="shared" si="127"/>
        <v>140400</v>
      </c>
      <c r="J168" s="30">
        <f t="shared" si="127"/>
        <v>32833.4</v>
      </c>
      <c r="K168" s="30">
        <f t="shared" si="127"/>
        <v>2500</v>
      </c>
      <c r="L168" s="30">
        <f t="shared" si="127"/>
        <v>35333.4</v>
      </c>
      <c r="M168" s="30">
        <f t="shared" si="127"/>
        <v>0</v>
      </c>
      <c r="N168" s="30">
        <f t="shared" si="127"/>
        <v>140400</v>
      </c>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c r="BI168" s="97"/>
      <c r="BJ168" s="97"/>
      <c r="BK168" s="97"/>
      <c r="BL168" s="97"/>
      <c r="BM168" s="97"/>
      <c r="BN168" s="97"/>
      <c r="BO168" s="97"/>
      <c r="BP168" s="97"/>
      <c r="BQ168" s="97"/>
      <c r="BR168" s="97"/>
      <c r="BS168" s="97"/>
      <c r="BT168" s="97"/>
      <c r="BU168" s="97"/>
      <c r="BV168" s="97"/>
      <c r="BW168" s="97"/>
      <c r="BX168" s="97"/>
      <c r="BY168" s="97"/>
      <c r="BZ168" s="97"/>
      <c r="CA168" s="97"/>
      <c r="CB168" s="97"/>
      <c r="CC168" s="97"/>
      <c r="CD168" s="97"/>
      <c r="CE168" s="97"/>
      <c r="CF168" s="97"/>
      <c r="CG168" s="97"/>
      <c r="CH168" s="97"/>
      <c r="CI168" s="97"/>
      <c r="CJ168" s="97"/>
      <c r="CK168" s="97"/>
      <c r="CL168" s="97"/>
      <c r="CM168" s="97"/>
      <c r="CN168" s="97"/>
      <c r="CO168" s="97"/>
      <c r="CP168" s="97"/>
      <c r="CQ168" s="97"/>
      <c r="CR168" s="97"/>
      <c r="CS168" s="97"/>
      <c r="CT168" s="97"/>
      <c r="CU168" s="97"/>
      <c r="CV168" s="97"/>
      <c r="CW168" s="97"/>
      <c r="CX168" s="97"/>
      <c r="CY168" s="97"/>
      <c r="CZ168" s="97"/>
      <c r="DA168" s="97"/>
      <c r="DB168" s="97"/>
      <c r="DC168" s="97"/>
      <c r="DD168" s="97"/>
      <c r="DE168" s="97"/>
      <c r="DF168" s="97"/>
      <c r="DG168" s="97"/>
      <c r="DH168" s="97"/>
      <c r="DI168" s="97"/>
      <c r="DJ168" s="97"/>
      <c r="DK168" s="97"/>
      <c r="DL168" s="97"/>
      <c r="DM168" s="97"/>
      <c r="DN168" s="97"/>
      <c r="DO168" s="97"/>
      <c r="DP168" s="97"/>
      <c r="DQ168" s="97"/>
      <c r="DR168" s="97"/>
      <c r="DS168" s="97"/>
      <c r="DT168" s="97"/>
      <c r="DU168" s="97"/>
      <c r="DV168" s="97"/>
      <c r="DW168" s="97"/>
      <c r="DX168" s="97"/>
      <c r="DY168" s="97"/>
      <c r="DZ168" s="97"/>
      <c r="EA168" s="97"/>
      <c r="EB168" s="97"/>
      <c r="EC168" s="97"/>
      <c r="ED168" s="97"/>
      <c r="EE168" s="97"/>
      <c r="EF168" s="97"/>
      <c r="EG168" s="97"/>
      <c r="EH168" s="97"/>
      <c r="EI168" s="97"/>
      <c r="EJ168" s="97"/>
      <c r="EK168" s="97"/>
      <c r="EL168" s="97"/>
      <c r="EM168" s="97"/>
      <c r="EN168" s="97"/>
      <c r="EO168" s="97"/>
      <c r="EP168" s="97"/>
      <c r="EQ168" s="97"/>
      <c r="ER168" s="97"/>
      <c r="ES168" s="97"/>
      <c r="ET168" s="97"/>
      <c r="EU168" s="97"/>
      <c r="EV168" s="97"/>
      <c r="EW168" s="97"/>
      <c r="EX168" s="97"/>
      <c r="EY168" s="97"/>
      <c r="EZ168" s="97"/>
      <c r="FA168" s="97"/>
      <c r="FB168" s="97"/>
      <c r="FC168" s="97"/>
      <c r="FD168" s="97"/>
      <c r="FE168" s="97"/>
      <c r="FF168" s="97"/>
      <c r="FG168" s="97"/>
      <c r="FH168" s="97"/>
      <c r="FI168" s="97"/>
      <c r="FJ168" s="97"/>
      <c r="FK168" s="97"/>
      <c r="FL168" s="97"/>
      <c r="FM168" s="97"/>
      <c r="FN168" s="97"/>
      <c r="FO168" s="97"/>
      <c r="FP168" s="97"/>
      <c r="FQ168" s="97"/>
      <c r="FR168" s="97"/>
      <c r="FS168" s="97"/>
      <c r="FT168" s="97"/>
      <c r="FU168" s="97"/>
      <c r="FV168" s="97"/>
      <c r="FW168" s="97"/>
      <c r="FX168" s="97"/>
      <c r="FY168" s="97"/>
      <c r="FZ168" s="97"/>
      <c r="GA168" s="97"/>
      <c r="GB168" s="97"/>
      <c r="GC168" s="97"/>
      <c r="GD168" s="97"/>
      <c r="GE168" s="97"/>
      <c r="GF168" s="97"/>
      <c r="GG168" s="97"/>
      <c r="GH168" s="97"/>
      <c r="GI168" s="97"/>
      <c r="GJ168" s="97"/>
      <c r="GK168" s="97"/>
      <c r="GL168" s="97"/>
      <c r="GM168" s="97"/>
      <c r="GN168" s="97"/>
      <c r="GO168" s="97"/>
      <c r="GP168" s="97"/>
      <c r="GQ168" s="97"/>
      <c r="GR168" s="97"/>
      <c r="GS168" s="97"/>
      <c r="GT168" s="97"/>
      <c r="GU168" s="97"/>
      <c r="GV168" s="97"/>
      <c r="GW168" s="97"/>
      <c r="GX168" s="97"/>
      <c r="GY168" s="97"/>
      <c r="GZ168" s="97"/>
      <c r="HA168" s="97"/>
      <c r="HB168" s="97"/>
      <c r="HC168" s="97"/>
      <c r="HD168" s="97"/>
      <c r="HE168" s="97"/>
      <c r="HF168" s="97"/>
      <c r="HG168" s="97"/>
      <c r="HH168" s="97"/>
      <c r="HI168" s="97"/>
      <c r="HJ168" s="97"/>
      <c r="HK168" s="97"/>
      <c r="HL168" s="97"/>
      <c r="HM168" s="97"/>
      <c r="HN168" s="97"/>
      <c r="HO168" s="97"/>
      <c r="HP168" s="97"/>
      <c r="HQ168" s="97"/>
      <c r="HR168" s="97"/>
      <c r="HS168" s="97"/>
      <c r="HT168" s="97"/>
      <c r="HU168" s="97"/>
      <c r="HV168" s="97"/>
      <c r="HW168" s="97"/>
      <c r="HX168" s="97"/>
      <c r="HY168" s="97"/>
      <c r="HZ168" s="97"/>
      <c r="IA168" s="97"/>
      <c r="IB168" s="97"/>
      <c r="IC168" s="97"/>
      <c r="ID168" s="97"/>
      <c r="IE168" s="97"/>
      <c r="IF168" s="97"/>
      <c r="IG168" s="97"/>
      <c r="IH168" s="97"/>
      <c r="II168" s="97"/>
      <c r="IJ168" s="97"/>
      <c r="IK168" s="97"/>
    </row>
    <row r="169" spans="1:245" ht="63" x14ac:dyDescent="0.25">
      <c r="A169" s="90" t="s">
        <v>264</v>
      </c>
      <c r="B169" s="38"/>
      <c r="C169" s="39" t="s">
        <v>265</v>
      </c>
      <c r="D169" s="39"/>
      <c r="E169" s="39"/>
      <c r="F169" s="39"/>
      <c r="G169" s="40">
        <f t="shared" si="127"/>
        <v>140400</v>
      </c>
      <c r="H169" s="40">
        <f t="shared" si="127"/>
        <v>0</v>
      </c>
      <c r="I169" s="40">
        <f t="shared" si="127"/>
        <v>140400</v>
      </c>
      <c r="J169" s="40">
        <f t="shared" si="127"/>
        <v>32833.4</v>
      </c>
      <c r="K169" s="40">
        <f t="shared" si="127"/>
        <v>2500</v>
      </c>
      <c r="L169" s="40">
        <f t="shared" si="127"/>
        <v>35333.4</v>
      </c>
      <c r="M169" s="40">
        <f t="shared" si="127"/>
        <v>0</v>
      </c>
      <c r="N169" s="40">
        <f t="shared" si="127"/>
        <v>140400</v>
      </c>
    </row>
    <row r="170" spans="1:245" ht="63" x14ac:dyDescent="0.25">
      <c r="A170" s="98" t="s">
        <v>266</v>
      </c>
      <c r="B170" s="49" t="s">
        <v>12</v>
      </c>
      <c r="C170" s="64" t="s">
        <v>267</v>
      </c>
      <c r="D170" s="64" t="s">
        <v>254</v>
      </c>
      <c r="E170" s="64"/>
      <c r="F170" s="64"/>
      <c r="G170" s="41">
        <v>140400</v>
      </c>
      <c r="H170" s="41">
        <v>0</v>
      </c>
      <c r="I170" s="41">
        <v>140400</v>
      </c>
      <c r="J170" s="41">
        <f>[1]март!K167</f>
        <v>32833.4</v>
      </c>
      <c r="K170" s="41">
        <f>1500+1000</f>
        <v>2500</v>
      </c>
      <c r="L170" s="41">
        <f>J170+K170</f>
        <v>35333.4</v>
      </c>
      <c r="M170" s="214">
        <v>0</v>
      </c>
      <c r="N170" s="214">
        <f>I170+M170</f>
        <v>140400</v>
      </c>
    </row>
    <row r="171" spans="1:245" ht="94.5" x14ac:dyDescent="0.25">
      <c r="A171" s="99" t="s">
        <v>268</v>
      </c>
      <c r="B171" s="111"/>
      <c r="C171" s="29" t="s">
        <v>269</v>
      </c>
      <c r="D171" s="29"/>
      <c r="E171" s="29"/>
      <c r="F171" s="29"/>
      <c r="G171" s="30">
        <f t="shared" ref="G171:L171" si="128">G172+G173</f>
        <v>2921500</v>
      </c>
      <c r="H171" s="30">
        <f t="shared" si="128"/>
        <v>0</v>
      </c>
      <c r="I171" s="30">
        <f t="shared" si="128"/>
        <v>2921500</v>
      </c>
      <c r="J171" s="30">
        <f t="shared" si="128"/>
        <v>293992.76</v>
      </c>
      <c r="K171" s="30">
        <f t="shared" si="128"/>
        <v>94441.99</v>
      </c>
      <c r="L171" s="30">
        <f t="shared" si="128"/>
        <v>388434.75</v>
      </c>
      <c r="M171" s="30">
        <f t="shared" ref="M171:N171" si="129">M172+M173</f>
        <v>0</v>
      </c>
      <c r="N171" s="30">
        <f t="shared" si="129"/>
        <v>2921500</v>
      </c>
    </row>
    <row r="172" spans="1:245" ht="63" x14ac:dyDescent="0.25">
      <c r="A172" s="18" t="s">
        <v>270</v>
      </c>
      <c r="B172" s="49" t="s">
        <v>12</v>
      </c>
      <c r="C172" s="64" t="s">
        <v>271</v>
      </c>
      <c r="D172" s="7" t="s">
        <v>86</v>
      </c>
      <c r="E172" s="7"/>
      <c r="F172" s="7"/>
      <c r="G172" s="41">
        <v>2917700</v>
      </c>
      <c r="H172" s="41">
        <v>0</v>
      </c>
      <c r="I172" s="41">
        <v>2917700</v>
      </c>
      <c r="J172" s="8">
        <f>[1]март!K169</f>
        <v>227034.41999999998</v>
      </c>
      <c r="K172" s="41">
        <f>94441.99</f>
        <v>94441.99</v>
      </c>
      <c r="L172" s="9">
        <f>J172+K172</f>
        <v>321476.40999999997</v>
      </c>
      <c r="M172" s="214">
        <v>0</v>
      </c>
      <c r="N172" s="214">
        <f>I172+M172</f>
        <v>2917700</v>
      </c>
    </row>
    <row r="173" spans="1:245" ht="63" x14ac:dyDescent="0.25">
      <c r="A173" s="18" t="s">
        <v>272</v>
      </c>
      <c r="B173" s="49" t="s">
        <v>12</v>
      </c>
      <c r="C173" s="64" t="s">
        <v>273</v>
      </c>
      <c r="D173" s="7" t="s">
        <v>86</v>
      </c>
      <c r="E173" s="7"/>
      <c r="F173" s="7"/>
      <c r="G173" s="41">
        <v>3800</v>
      </c>
      <c r="H173" s="41">
        <v>0</v>
      </c>
      <c r="I173" s="41">
        <v>3800</v>
      </c>
      <c r="J173" s="8">
        <f>[1]март!K170</f>
        <v>66958.34</v>
      </c>
      <c r="K173" s="41">
        <v>0</v>
      </c>
      <c r="L173" s="9">
        <f>J173+K173</f>
        <v>66958.34</v>
      </c>
      <c r="M173" s="214">
        <v>0</v>
      </c>
      <c r="N173" s="214">
        <f>I173+M173</f>
        <v>3800</v>
      </c>
    </row>
    <row r="174" spans="1:245" ht="63" x14ac:dyDescent="0.25">
      <c r="A174" s="20" t="s">
        <v>280</v>
      </c>
      <c r="B174" s="132"/>
      <c r="C174" s="10" t="s">
        <v>281</v>
      </c>
      <c r="D174" s="10"/>
      <c r="E174" s="10"/>
      <c r="F174" s="10"/>
      <c r="G174" s="133">
        <f>G175</f>
        <v>0</v>
      </c>
      <c r="H174" s="133">
        <f>H175</f>
        <v>0</v>
      </c>
      <c r="I174" s="133">
        <f>I175</f>
        <v>0</v>
      </c>
      <c r="J174" s="133">
        <f t="shared" ref="J174:N174" si="130">J175</f>
        <v>0</v>
      </c>
      <c r="K174" s="133">
        <f t="shared" si="130"/>
        <v>0</v>
      </c>
      <c r="L174" s="133">
        <f t="shared" si="130"/>
        <v>0</v>
      </c>
      <c r="M174" s="133">
        <f t="shared" si="130"/>
        <v>0</v>
      </c>
      <c r="N174" s="133">
        <f t="shared" si="130"/>
        <v>0</v>
      </c>
    </row>
    <row r="175" spans="1:245" ht="63" x14ac:dyDescent="0.25">
      <c r="A175" s="16" t="s">
        <v>282</v>
      </c>
      <c r="B175" s="121"/>
      <c r="C175" s="3" t="s">
        <v>283</v>
      </c>
      <c r="D175" s="3"/>
      <c r="E175" s="3"/>
      <c r="F175" s="3"/>
      <c r="G175" s="115">
        <f>G176+G177</f>
        <v>0</v>
      </c>
      <c r="H175" s="115">
        <f>H176+H177</f>
        <v>0</v>
      </c>
      <c r="I175" s="115">
        <f>I176+I177</f>
        <v>0</v>
      </c>
      <c r="J175" s="115">
        <f t="shared" ref="J175:N175" si="131">J176+J177</f>
        <v>0</v>
      </c>
      <c r="K175" s="115">
        <f t="shared" si="131"/>
        <v>0</v>
      </c>
      <c r="L175" s="115">
        <f t="shared" si="131"/>
        <v>0</v>
      </c>
      <c r="M175" s="115">
        <f t="shared" si="131"/>
        <v>0</v>
      </c>
      <c r="N175" s="115">
        <f t="shared" si="131"/>
        <v>0</v>
      </c>
    </row>
    <row r="176" spans="1:245" ht="63" x14ac:dyDescent="0.25">
      <c r="A176" s="17" t="s">
        <v>282</v>
      </c>
      <c r="B176" s="49" t="s">
        <v>12</v>
      </c>
      <c r="C176" s="14" t="s">
        <v>284</v>
      </c>
      <c r="D176" s="14"/>
      <c r="E176" s="14"/>
      <c r="F176" s="14"/>
      <c r="G176" s="96">
        <v>0</v>
      </c>
      <c r="H176" s="96">
        <v>0</v>
      </c>
      <c r="I176" s="96">
        <v>0</v>
      </c>
      <c r="J176" s="96">
        <f>[1]март!K173</f>
        <v>0</v>
      </c>
      <c r="K176" s="96">
        <f>53.61-53.61</f>
        <v>0</v>
      </c>
      <c r="L176" s="96">
        <f>J176+K176</f>
        <v>0</v>
      </c>
      <c r="M176" s="214">
        <v>0</v>
      </c>
      <c r="N176" s="214">
        <f>I176+M176</f>
        <v>0</v>
      </c>
    </row>
    <row r="177" spans="1:14" ht="63" x14ac:dyDescent="0.25">
      <c r="A177" s="18" t="s">
        <v>282</v>
      </c>
      <c r="B177" s="49" t="s">
        <v>12</v>
      </c>
      <c r="C177" s="14" t="s">
        <v>525</v>
      </c>
      <c r="D177" s="14" t="s">
        <v>526</v>
      </c>
      <c r="E177" s="7"/>
      <c r="F177" s="7"/>
      <c r="G177" s="41">
        <v>0</v>
      </c>
      <c r="H177" s="41">
        <v>0</v>
      </c>
      <c r="I177" s="41">
        <v>0</v>
      </c>
      <c r="J177" s="96">
        <f>[1]март!K174</f>
        <v>0</v>
      </c>
      <c r="K177" s="41">
        <v>0</v>
      </c>
      <c r="L177" s="9">
        <f t="shared" ref="L177" si="132">J177+K177</f>
        <v>0</v>
      </c>
      <c r="M177" s="214">
        <v>0</v>
      </c>
      <c r="N177" s="214">
        <f>I177+M177</f>
        <v>0</v>
      </c>
    </row>
    <row r="178" spans="1:14" ht="15.75" x14ac:dyDescent="0.25">
      <c r="A178" s="134" t="s">
        <v>274</v>
      </c>
      <c r="B178" s="135"/>
      <c r="C178" s="56" t="s">
        <v>275</v>
      </c>
      <c r="D178" s="56"/>
      <c r="E178" s="56"/>
      <c r="F178" s="56"/>
      <c r="G178" s="57">
        <f>G179+G181</f>
        <v>7652300</v>
      </c>
      <c r="H178" s="57">
        <f>H179+H181</f>
        <v>0</v>
      </c>
      <c r="I178" s="57">
        <f>I179+I181</f>
        <v>7652300</v>
      </c>
      <c r="J178" s="57">
        <f t="shared" ref="J178:N178" si="133">J179+J181</f>
        <v>3736469.62</v>
      </c>
      <c r="K178" s="57">
        <f t="shared" si="133"/>
        <v>109939.34999999999</v>
      </c>
      <c r="L178" s="57">
        <f t="shared" si="133"/>
        <v>3846408.97</v>
      </c>
      <c r="M178" s="57">
        <f t="shared" si="133"/>
        <v>0</v>
      </c>
      <c r="N178" s="57">
        <f t="shared" si="133"/>
        <v>7652300</v>
      </c>
    </row>
    <row r="179" spans="1:14" ht="78.75" x14ac:dyDescent="0.25">
      <c r="A179" s="136" t="s">
        <v>276</v>
      </c>
      <c r="B179" s="137"/>
      <c r="C179" s="138" t="s">
        <v>277</v>
      </c>
      <c r="D179" s="138"/>
      <c r="E179" s="138"/>
      <c r="F179" s="138"/>
      <c r="G179" s="115">
        <f>G180</f>
        <v>0</v>
      </c>
      <c r="H179" s="115">
        <f>H180</f>
        <v>0</v>
      </c>
      <c r="I179" s="115">
        <f>I180</f>
        <v>0</v>
      </c>
      <c r="J179" s="115">
        <f t="shared" ref="J179:N179" si="134">J180</f>
        <v>53.61</v>
      </c>
      <c r="K179" s="115">
        <f t="shared" si="134"/>
        <v>0</v>
      </c>
      <c r="L179" s="115">
        <f t="shared" si="134"/>
        <v>53.61</v>
      </c>
      <c r="M179" s="115">
        <f t="shared" si="134"/>
        <v>0</v>
      </c>
      <c r="N179" s="115">
        <f t="shared" si="134"/>
        <v>0</v>
      </c>
    </row>
    <row r="180" spans="1:14" ht="63" x14ac:dyDescent="0.25">
      <c r="A180" s="92" t="s">
        <v>278</v>
      </c>
      <c r="B180" s="71" t="s">
        <v>12</v>
      </c>
      <c r="C180" s="94" t="s">
        <v>279</v>
      </c>
      <c r="D180" s="64" t="s">
        <v>86</v>
      </c>
      <c r="E180" s="94"/>
      <c r="F180" s="94"/>
      <c r="G180" s="96">
        <v>0</v>
      </c>
      <c r="H180" s="96">
        <v>0</v>
      </c>
      <c r="I180" s="96">
        <v>0</v>
      </c>
      <c r="J180" s="96">
        <f>[1]март!K177</f>
        <v>53.61</v>
      </c>
      <c r="K180" s="96">
        <v>0</v>
      </c>
      <c r="L180" s="96">
        <f>J180+K180</f>
        <v>53.61</v>
      </c>
      <c r="M180" s="214">
        <v>0</v>
      </c>
      <c r="N180" s="214">
        <f>I180+M180</f>
        <v>0</v>
      </c>
    </row>
    <row r="181" spans="1:14" ht="31.5" x14ac:dyDescent="0.25">
      <c r="A181" s="136" t="s">
        <v>285</v>
      </c>
      <c r="B181" s="137"/>
      <c r="C181" s="138" t="s">
        <v>286</v>
      </c>
      <c r="D181" s="138"/>
      <c r="E181" s="138"/>
      <c r="F181" s="138"/>
      <c r="G181" s="115">
        <f>G182</f>
        <v>7652300</v>
      </c>
      <c r="H181" s="115">
        <f>H182</f>
        <v>0</v>
      </c>
      <c r="I181" s="115">
        <f>I182</f>
        <v>7652300</v>
      </c>
      <c r="J181" s="115">
        <f t="shared" ref="J181:N181" si="135">J182</f>
        <v>3736416.0100000002</v>
      </c>
      <c r="K181" s="115">
        <f t="shared" si="135"/>
        <v>109939.34999999999</v>
      </c>
      <c r="L181" s="115">
        <f t="shared" si="135"/>
        <v>3846355.3600000003</v>
      </c>
      <c r="M181" s="115">
        <f t="shared" si="135"/>
        <v>0</v>
      </c>
      <c r="N181" s="115">
        <f t="shared" si="135"/>
        <v>7652300</v>
      </c>
    </row>
    <row r="182" spans="1:14" ht="47.25" x14ac:dyDescent="0.25">
      <c r="A182" s="98" t="s">
        <v>287</v>
      </c>
      <c r="B182" s="71" t="s">
        <v>12</v>
      </c>
      <c r="C182" s="64" t="s">
        <v>288</v>
      </c>
      <c r="D182" s="64" t="s">
        <v>86</v>
      </c>
      <c r="E182" s="64"/>
      <c r="F182" s="64"/>
      <c r="G182" s="41">
        <v>7652300</v>
      </c>
      <c r="H182" s="41">
        <v>0</v>
      </c>
      <c r="I182" s="41">
        <v>7652300</v>
      </c>
      <c r="J182" s="41">
        <f>[1]март!K179</f>
        <v>3736416.0100000002</v>
      </c>
      <c r="K182" s="41">
        <f>303.01+26866.24+27719.23+847.86+21681+32522.01</f>
        <v>109939.34999999999</v>
      </c>
      <c r="L182" s="53">
        <f>J182+K182</f>
        <v>3846355.3600000003</v>
      </c>
      <c r="M182" s="214">
        <v>0</v>
      </c>
      <c r="N182" s="214">
        <f>I182+M182</f>
        <v>7652300</v>
      </c>
    </row>
    <row r="183" spans="1:14" ht="15.75" x14ac:dyDescent="0.25">
      <c r="A183" s="54" t="s">
        <v>289</v>
      </c>
      <c r="B183" s="55"/>
      <c r="C183" s="56" t="s">
        <v>290</v>
      </c>
      <c r="D183" s="56"/>
      <c r="E183" s="56"/>
      <c r="F183" s="56"/>
      <c r="G183" s="57">
        <f t="shared" ref="G183:L183" si="136">G184+G186+G188</f>
        <v>0</v>
      </c>
      <c r="H183" s="57">
        <f t="shared" si="136"/>
        <v>0</v>
      </c>
      <c r="I183" s="57">
        <f t="shared" si="136"/>
        <v>0</v>
      </c>
      <c r="J183" s="57">
        <f t="shared" si="136"/>
        <v>65.61</v>
      </c>
      <c r="K183" s="57">
        <f t="shared" si="136"/>
        <v>14644.630000000001</v>
      </c>
      <c r="L183" s="57">
        <f t="shared" si="136"/>
        <v>14710.240000000002</v>
      </c>
      <c r="M183" s="57">
        <f t="shared" ref="M183:N183" si="137">M184+M186+M188</f>
        <v>1734286.08</v>
      </c>
      <c r="N183" s="57">
        <f t="shared" si="137"/>
        <v>1734286.08</v>
      </c>
    </row>
    <row r="184" spans="1:14" ht="15.75" x14ac:dyDescent="0.25">
      <c r="A184" s="37" t="s">
        <v>527</v>
      </c>
      <c r="B184" s="38"/>
      <c r="C184" s="39" t="s">
        <v>528</v>
      </c>
      <c r="D184" s="39"/>
      <c r="E184" s="39"/>
      <c r="F184" s="39"/>
      <c r="G184" s="40">
        <f t="shared" ref="G184:L184" si="138">G185</f>
        <v>0</v>
      </c>
      <c r="H184" s="40">
        <f t="shared" si="138"/>
        <v>0</v>
      </c>
      <c r="I184" s="40">
        <f t="shared" si="138"/>
        <v>0</v>
      </c>
      <c r="J184" s="40">
        <f t="shared" si="138"/>
        <v>0</v>
      </c>
      <c r="K184" s="40">
        <f t="shared" si="138"/>
        <v>0</v>
      </c>
      <c r="L184" s="40">
        <f t="shared" si="138"/>
        <v>0</v>
      </c>
      <c r="M184" s="40">
        <f t="shared" ref="M184:N184" si="139">M185</f>
        <v>0</v>
      </c>
      <c r="N184" s="40">
        <f t="shared" si="139"/>
        <v>0</v>
      </c>
    </row>
    <row r="185" spans="1:14" ht="15.75" x14ac:dyDescent="0.25">
      <c r="A185" s="5" t="s">
        <v>529</v>
      </c>
      <c r="B185" s="49" t="s">
        <v>12</v>
      </c>
      <c r="C185" s="7" t="s">
        <v>530</v>
      </c>
      <c r="D185" s="7" t="s">
        <v>86</v>
      </c>
      <c r="E185" s="89"/>
      <c r="F185" s="89"/>
      <c r="G185" s="8">
        <v>0</v>
      </c>
      <c r="H185" s="8">
        <v>0</v>
      </c>
      <c r="I185" s="8">
        <v>0</v>
      </c>
      <c r="J185" s="8">
        <f>[1]март!K182</f>
        <v>0</v>
      </c>
      <c r="K185" s="8">
        <f>4700+5300+226252.52-236252.52</f>
        <v>0</v>
      </c>
      <c r="L185" s="9">
        <f>J185+K185</f>
        <v>0</v>
      </c>
      <c r="M185" s="214">
        <v>0</v>
      </c>
      <c r="N185" s="214">
        <f>I185+M185</f>
        <v>0</v>
      </c>
    </row>
    <row r="186" spans="1:14" ht="15.75" x14ac:dyDescent="0.25">
      <c r="A186" s="37" t="s">
        <v>291</v>
      </c>
      <c r="B186" s="38"/>
      <c r="C186" s="39" t="s">
        <v>292</v>
      </c>
      <c r="D186" s="39"/>
      <c r="E186" s="39"/>
      <c r="F186" s="39"/>
      <c r="G186" s="40">
        <f t="shared" ref="G186:L186" si="140">G187</f>
        <v>0</v>
      </c>
      <c r="H186" s="40">
        <f t="shared" si="140"/>
        <v>0</v>
      </c>
      <c r="I186" s="40">
        <f t="shared" si="140"/>
        <v>0</v>
      </c>
      <c r="J186" s="40">
        <f t="shared" si="140"/>
        <v>65.61</v>
      </c>
      <c r="K186" s="40">
        <f t="shared" si="140"/>
        <v>14644.630000000001</v>
      </c>
      <c r="L186" s="40">
        <f t="shared" si="140"/>
        <v>14710.240000000002</v>
      </c>
      <c r="M186" s="40">
        <f t="shared" ref="M186:N186" si="141">M187</f>
        <v>9919.56</v>
      </c>
      <c r="N186" s="40">
        <f t="shared" si="141"/>
        <v>9919.56</v>
      </c>
    </row>
    <row r="187" spans="1:14" ht="15.75" x14ac:dyDescent="0.25">
      <c r="A187" s="5" t="s">
        <v>293</v>
      </c>
      <c r="B187" s="49" t="s">
        <v>12</v>
      </c>
      <c r="C187" s="7" t="s">
        <v>294</v>
      </c>
      <c r="D187" s="7" t="s">
        <v>86</v>
      </c>
      <c r="E187" s="7"/>
      <c r="F187" s="7"/>
      <c r="G187" s="41">
        <v>0</v>
      </c>
      <c r="H187" s="41">
        <v>0</v>
      </c>
      <c r="I187" s="41">
        <v>0</v>
      </c>
      <c r="J187" s="8">
        <f>[1]март!K184</f>
        <v>65.61</v>
      </c>
      <c r="K187" s="8">
        <f>1074.49+50.96+9993.77+3525.41</f>
        <v>14644.630000000001</v>
      </c>
      <c r="L187" s="9">
        <f>J187+K187</f>
        <v>14710.240000000002</v>
      </c>
      <c r="M187" s="214">
        <f>9919.56</f>
        <v>9919.56</v>
      </c>
      <c r="N187" s="214">
        <f>I187+M187</f>
        <v>9919.56</v>
      </c>
    </row>
    <row r="188" spans="1:14" ht="15.75" x14ac:dyDescent="0.25">
      <c r="A188" s="37" t="s">
        <v>531</v>
      </c>
      <c r="B188" s="47"/>
      <c r="C188" s="39" t="s">
        <v>532</v>
      </c>
      <c r="D188" s="39"/>
      <c r="E188" s="39"/>
      <c r="F188" s="39"/>
      <c r="G188" s="40">
        <f t="shared" ref="G188:L188" si="142">G189</f>
        <v>0</v>
      </c>
      <c r="H188" s="40">
        <f t="shared" si="142"/>
        <v>0</v>
      </c>
      <c r="I188" s="40">
        <f t="shared" si="142"/>
        <v>0</v>
      </c>
      <c r="J188" s="40">
        <f t="shared" si="142"/>
        <v>0</v>
      </c>
      <c r="K188" s="40">
        <f t="shared" si="142"/>
        <v>0</v>
      </c>
      <c r="L188" s="40">
        <f t="shared" si="142"/>
        <v>0</v>
      </c>
      <c r="M188" s="40">
        <f t="shared" ref="M188:N188" si="143">M189</f>
        <v>1724366.52</v>
      </c>
      <c r="N188" s="40">
        <f t="shared" si="143"/>
        <v>1724366.52</v>
      </c>
    </row>
    <row r="189" spans="1:14" ht="31.5" x14ac:dyDescent="0.25">
      <c r="A189" s="5" t="s">
        <v>533</v>
      </c>
      <c r="B189" s="49" t="s">
        <v>12</v>
      </c>
      <c r="C189" s="7" t="s">
        <v>534</v>
      </c>
      <c r="D189" s="7" t="s">
        <v>86</v>
      </c>
      <c r="E189" s="7"/>
      <c r="F189" s="7"/>
      <c r="G189" s="41">
        <v>0</v>
      </c>
      <c r="H189" s="41">
        <v>0</v>
      </c>
      <c r="I189" s="41">
        <v>0</v>
      </c>
      <c r="J189" s="8">
        <f>[1]март!K186</f>
        <v>0</v>
      </c>
      <c r="K189" s="8">
        <v>0</v>
      </c>
      <c r="L189" s="9">
        <f>J189+K189</f>
        <v>0</v>
      </c>
      <c r="M189" s="214">
        <f>1724366.52</f>
        <v>1724366.52</v>
      </c>
      <c r="N189" s="214">
        <f>I189+M189</f>
        <v>1724366.52</v>
      </c>
    </row>
    <row r="190" spans="1:14" ht="15.75" x14ac:dyDescent="0.25">
      <c r="A190" s="65" t="s">
        <v>295</v>
      </c>
      <c r="B190" s="66"/>
      <c r="C190" s="33" t="s">
        <v>296</v>
      </c>
      <c r="D190" s="33"/>
      <c r="E190" s="33"/>
      <c r="F190" s="33"/>
      <c r="G190" s="67">
        <f t="shared" ref="G190:L190" si="144">G191+G317+G319+G323+G321</f>
        <v>3016443500</v>
      </c>
      <c r="H190" s="67">
        <f t="shared" si="144"/>
        <v>83042725</v>
      </c>
      <c r="I190" s="67">
        <f>I191+I317+I319+I323+I321</f>
        <v>3099486225</v>
      </c>
      <c r="J190" s="67">
        <f t="shared" si="144"/>
        <v>550705097.87</v>
      </c>
      <c r="K190" s="67">
        <f t="shared" si="144"/>
        <v>154985941.98000002</v>
      </c>
      <c r="L190" s="67">
        <f t="shared" si="144"/>
        <v>705691039.85000014</v>
      </c>
      <c r="M190" s="67">
        <f t="shared" ref="M190:N190" si="145">M191+M317+M319+M323+M321</f>
        <v>1504813.92</v>
      </c>
      <c r="N190" s="67">
        <f t="shared" si="145"/>
        <v>3100991038.9200001</v>
      </c>
    </row>
    <row r="191" spans="1:14" ht="31.5" x14ac:dyDescent="0.25">
      <c r="A191" s="54" t="s">
        <v>297</v>
      </c>
      <c r="B191" s="55"/>
      <c r="C191" s="56" t="s">
        <v>298</v>
      </c>
      <c r="D191" s="56"/>
      <c r="E191" s="56"/>
      <c r="F191" s="56"/>
      <c r="G191" s="139">
        <f t="shared" ref="G191:L191" si="146">G192+G200+G264+G293</f>
        <v>3016443500</v>
      </c>
      <c r="H191" s="139">
        <f t="shared" si="146"/>
        <v>83042725</v>
      </c>
      <c r="I191" s="139">
        <f t="shared" si="146"/>
        <v>3099486225</v>
      </c>
      <c r="J191" s="139">
        <f t="shared" si="146"/>
        <v>549200334.04999995</v>
      </c>
      <c r="K191" s="139">
        <f t="shared" si="146"/>
        <v>154985941.98000002</v>
      </c>
      <c r="L191" s="139">
        <f t="shared" si="146"/>
        <v>704186276.03000009</v>
      </c>
      <c r="M191" s="139">
        <f t="shared" ref="M191:N191" si="147">M192+M200+M264+M293</f>
        <v>0</v>
      </c>
      <c r="N191" s="139">
        <f t="shared" si="147"/>
        <v>3099486225</v>
      </c>
    </row>
    <row r="192" spans="1:14" ht="15.75" x14ac:dyDescent="0.25">
      <c r="A192" s="54" t="s">
        <v>299</v>
      </c>
      <c r="B192" s="55"/>
      <c r="C192" s="56" t="s">
        <v>300</v>
      </c>
      <c r="D192" s="56"/>
      <c r="E192" s="56"/>
      <c r="F192" s="56"/>
      <c r="G192" s="57">
        <f t="shared" ref="G192:L192" si="148">G193+G195+G197</f>
        <v>422952200</v>
      </c>
      <c r="H192" s="57">
        <f t="shared" si="148"/>
        <v>0</v>
      </c>
      <c r="I192" s="57">
        <f t="shared" si="148"/>
        <v>422952200</v>
      </c>
      <c r="J192" s="57">
        <f t="shared" si="148"/>
        <v>94646400</v>
      </c>
      <c r="K192" s="57">
        <f t="shared" si="148"/>
        <v>37750400</v>
      </c>
      <c r="L192" s="57">
        <f t="shared" si="148"/>
        <v>132396800</v>
      </c>
      <c r="M192" s="57">
        <f t="shared" ref="M192:N192" si="149">M193+M195+M197</f>
        <v>0</v>
      </c>
      <c r="N192" s="57">
        <f t="shared" si="149"/>
        <v>422952200</v>
      </c>
    </row>
    <row r="193" spans="1:14" ht="15.75" x14ac:dyDescent="0.25">
      <c r="A193" s="37" t="s">
        <v>301</v>
      </c>
      <c r="B193" s="38"/>
      <c r="C193" s="39" t="s">
        <v>302</v>
      </c>
      <c r="D193" s="39"/>
      <c r="E193" s="39"/>
      <c r="F193" s="39"/>
      <c r="G193" s="40">
        <f t="shared" ref="G193:L193" si="150">SUM(G194)</f>
        <v>186046700</v>
      </c>
      <c r="H193" s="40">
        <f t="shared" si="150"/>
        <v>0</v>
      </c>
      <c r="I193" s="40">
        <f t="shared" si="150"/>
        <v>186046700</v>
      </c>
      <c r="J193" s="40">
        <f t="shared" si="150"/>
        <v>37209300</v>
      </c>
      <c r="K193" s="40">
        <f t="shared" si="150"/>
        <v>18604700</v>
      </c>
      <c r="L193" s="40">
        <f t="shared" si="150"/>
        <v>55814000</v>
      </c>
      <c r="M193" s="40">
        <f t="shared" ref="M193:N193" si="151">SUM(M194)</f>
        <v>0</v>
      </c>
      <c r="N193" s="40">
        <f t="shared" si="151"/>
        <v>186046700</v>
      </c>
    </row>
    <row r="194" spans="1:14" ht="31.5" x14ac:dyDescent="0.25">
      <c r="A194" s="62" t="s">
        <v>303</v>
      </c>
      <c r="B194" s="63" t="s">
        <v>304</v>
      </c>
      <c r="C194" s="64" t="s">
        <v>305</v>
      </c>
      <c r="D194" s="64" t="s">
        <v>306</v>
      </c>
      <c r="E194" s="140">
        <v>3241381010</v>
      </c>
      <c r="F194" s="64">
        <v>511</v>
      </c>
      <c r="G194" s="53">
        <v>186046700</v>
      </c>
      <c r="H194" s="53">
        <v>0</v>
      </c>
      <c r="I194" s="53">
        <v>186046700</v>
      </c>
      <c r="J194" s="41">
        <f>[1]март!K191</f>
        <v>37209300</v>
      </c>
      <c r="K194" s="53">
        <f>18604700</f>
        <v>18604700</v>
      </c>
      <c r="L194" s="53">
        <f>J194+K194</f>
        <v>55814000</v>
      </c>
      <c r="M194" s="214">
        <v>0</v>
      </c>
      <c r="N194" s="214">
        <f>I194+M194</f>
        <v>186046700</v>
      </c>
    </row>
    <row r="195" spans="1:14" ht="31.5" x14ac:dyDescent="0.25">
      <c r="A195" s="37" t="s">
        <v>307</v>
      </c>
      <c r="B195" s="38"/>
      <c r="C195" s="39" t="s">
        <v>308</v>
      </c>
      <c r="D195" s="39" t="s">
        <v>306</v>
      </c>
      <c r="E195" s="141"/>
      <c r="F195" s="51"/>
      <c r="G195" s="142">
        <f t="shared" ref="G195:L195" si="152">G196</f>
        <v>236905500</v>
      </c>
      <c r="H195" s="142">
        <f t="shared" si="152"/>
        <v>0</v>
      </c>
      <c r="I195" s="142">
        <f t="shared" si="152"/>
        <v>236905500</v>
      </c>
      <c r="J195" s="142">
        <f t="shared" si="152"/>
        <v>57437100</v>
      </c>
      <c r="K195" s="142">
        <f t="shared" si="152"/>
        <v>19145700</v>
      </c>
      <c r="L195" s="142">
        <f t="shared" si="152"/>
        <v>76582800</v>
      </c>
      <c r="M195" s="142">
        <f t="shared" ref="M195:N195" si="153">M196</f>
        <v>0</v>
      </c>
      <c r="N195" s="142">
        <f t="shared" si="153"/>
        <v>236905500</v>
      </c>
    </row>
    <row r="196" spans="1:14" ht="31.5" x14ac:dyDescent="0.25">
      <c r="A196" s="62" t="s">
        <v>309</v>
      </c>
      <c r="B196" s="63" t="s">
        <v>304</v>
      </c>
      <c r="C196" s="64" t="s">
        <v>310</v>
      </c>
      <c r="D196" s="64" t="s">
        <v>306</v>
      </c>
      <c r="E196" s="140">
        <v>3241381030</v>
      </c>
      <c r="F196" s="64">
        <v>512</v>
      </c>
      <c r="G196" s="53">
        <v>236905500</v>
      </c>
      <c r="H196" s="53">
        <v>0</v>
      </c>
      <c r="I196" s="53">
        <v>236905500</v>
      </c>
      <c r="J196" s="143">
        <f>[1]март!K193</f>
        <v>57437100</v>
      </c>
      <c r="K196" s="143">
        <f>19145700</f>
        <v>19145700</v>
      </c>
      <c r="L196" s="143">
        <f>J196+K196</f>
        <v>76582800</v>
      </c>
      <c r="M196" s="214">
        <v>0</v>
      </c>
      <c r="N196" s="214">
        <f>I196+M196</f>
        <v>236905500</v>
      </c>
    </row>
    <row r="197" spans="1:14" ht="15.75" x14ac:dyDescent="0.25">
      <c r="A197" s="37" t="s">
        <v>311</v>
      </c>
      <c r="B197" s="38"/>
      <c r="C197" s="39" t="s">
        <v>312</v>
      </c>
      <c r="D197" s="37"/>
      <c r="E197" s="37"/>
      <c r="F197" s="39"/>
      <c r="G197" s="142">
        <f t="shared" ref="G197:L197" si="154">G198+G199</f>
        <v>0</v>
      </c>
      <c r="H197" s="142">
        <f t="shared" si="154"/>
        <v>0</v>
      </c>
      <c r="I197" s="142">
        <f t="shared" si="154"/>
        <v>0</v>
      </c>
      <c r="J197" s="142">
        <f t="shared" si="154"/>
        <v>0</v>
      </c>
      <c r="K197" s="142">
        <f t="shared" si="154"/>
        <v>0</v>
      </c>
      <c r="L197" s="142">
        <f t="shared" si="154"/>
        <v>0</v>
      </c>
      <c r="M197" s="142">
        <f t="shared" ref="M197:N197" si="155">M198+M199</f>
        <v>0</v>
      </c>
      <c r="N197" s="142">
        <f t="shared" si="155"/>
        <v>0</v>
      </c>
    </row>
    <row r="198" spans="1:14" ht="47.25" x14ac:dyDescent="0.25">
      <c r="A198" s="62" t="s">
        <v>313</v>
      </c>
      <c r="B198" s="63" t="s">
        <v>304</v>
      </c>
      <c r="C198" s="7" t="s">
        <v>312</v>
      </c>
      <c r="D198" s="63">
        <v>500</v>
      </c>
      <c r="E198" s="63" t="s">
        <v>535</v>
      </c>
      <c r="F198" s="64"/>
      <c r="G198" s="53">
        <v>0</v>
      </c>
      <c r="H198" s="53">
        <v>0</v>
      </c>
      <c r="I198" s="53">
        <v>0</v>
      </c>
      <c r="J198" s="53">
        <f>[1]март!K195</f>
        <v>0</v>
      </c>
      <c r="K198" s="53">
        <v>0</v>
      </c>
      <c r="L198" s="53">
        <f>J198+K198</f>
        <v>0</v>
      </c>
      <c r="M198" s="214">
        <v>0</v>
      </c>
      <c r="N198" s="214">
        <f>I198+M198</f>
        <v>0</v>
      </c>
    </row>
    <row r="199" spans="1:14" ht="47.25" x14ac:dyDescent="0.25">
      <c r="A199" s="5" t="s">
        <v>314</v>
      </c>
      <c r="B199" s="63" t="s">
        <v>315</v>
      </c>
      <c r="C199" s="7" t="s">
        <v>312</v>
      </c>
      <c r="D199" s="64" t="s">
        <v>306</v>
      </c>
      <c r="E199" s="140" t="s">
        <v>536</v>
      </c>
      <c r="F199" s="64"/>
      <c r="G199" s="53">
        <v>0</v>
      </c>
      <c r="H199" s="53">
        <v>0</v>
      </c>
      <c r="I199" s="53">
        <v>0</v>
      </c>
      <c r="J199" s="53">
        <f>[1]март!K196</f>
        <v>0</v>
      </c>
      <c r="K199" s="143">
        <v>0</v>
      </c>
      <c r="L199" s="143">
        <f>J199+K199</f>
        <v>0</v>
      </c>
      <c r="M199" s="214">
        <v>0</v>
      </c>
      <c r="N199" s="214">
        <f>I199+M199</f>
        <v>0</v>
      </c>
    </row>
    <row r="200" spans="1:14" ht="31.5" x14ac:dyDescent="0.25">
      <c r="A200" s="54" t="s">
        <v>316</v>
      </c>
      <c r="B200" s="55"/>
      <c r="C200" s="144" t="s">
        <v>317</v>
      </c>
      <c r="D200" s="144"/>
      <c r="E200" s="145"/>
      <c r="F200" s="146"/>
      <c r="G200" s="57">
        <f>G201+G207+G211+G213+G218+G221+G224+G227+G233+G236+G244+G247+G250+G239+G203+G216+G205+G230</f>
        <v>633636500</v>
      </c>
      <c r="H200" s="57">
        <f>H201+H207+H211+H213+H218+H221+H224+H227+H233+H236+H244+H247+H250+H239+H203+H216+H205+H230</f>
        <v>0</v>
      </c>
      <c r="I200" s="57">
        <f>I201+I207+I211+I213+I218+I221+I224+I227+I233+I236+I244+I247+I250+I239+I203+I216+I205+I230</f>
        <v>633636500</v>
      </c>
      <c r="J200" s="57">
        <f t="shared" ref="J200:N200" si="156">J201+J207+J211+J213+J218+J221+J224+J227+J233+J236+J244+J247+J250+J239+J203+J216+J205+J230</f>
        <v>16241956.780000001</v>
      </c>
      <c r="K200" s="57">
        <f t="shared" si="156"/>
        <v>2921502.9000000004</v>
      </c>
      <c r="L200" s="57">
        <f t="shared" si="156"/>
        <v>19163459.68</v>
      </c>
      <c r="M200" s="57">
        <f t="shared" si="156"/>
        <v>0</v>
      </c>
      <c r="N200" s="57">
        <f t="shared" si="156"/>
        <v>633636500</v>
      </c>
    </row>
    <row r="201" spans="1:14" ht="63" x14ac:dyDescent="0.25">
      <c r="A201" s="37" t="s">
        <v>537</v>
      </c>
      <c r="B201" s="38"/>
      <c r="C201" s="147" t="s">
        <v>319</v>
      </c>
      <c r="D201" s="147"/>
      <c r="E201" s="86"/>
      <c r="F201" s="51"/>
      <c r="G201" s="40">
        <f t="shared" ref="G201:L201" si="157">G202</f>
        <v>0</v>
      </c>
      <c r="H201" s="40">
        <f t="shared" si="157"/>
        <v>0</v>
      </c>
      <c r="I201" s="40">
        <f t="shared" si="157"/>
        <v>0</v>
      </c>
      <c r="J201" s="40">
        <f t="shared" si="157"/>
        <v>0</v>
      </c>
      <c r="K201" s="40">
        <f t="shared" si="157"/>
        <v>0</v>
      </c>
      <c r="L201" s="40">
        <f t="shared" si="157"/>
        <v>0</v>
      </c>
      <c r="M201" s="40">
        <f t="shared" ref="M201:N201" si="158">M202</f>
        <v>0</v>
      </c>
      <c r="N201" s="40">
        <f t="shared" si="158"/>
        <v>0</v>
      </c>
    </row>
    <row r="202" spans="1:14" ht="63" x14ac:dyDescent="0.25">
      <c r="A202" s="62" t="s">
        <v>538</v>
      </c>
      <c r="B202" s="63" t="s">
        <v>304</v>
      </c>
      <c r="C202" s="148" t="s">
        <v>320</v>
      </c>
      <c r="D202" s="149">
        <v>180</v>
      </c>
      <c r="E202" s="60" t="s">
        <v>539</v>
      </c>
      <c r="F202" s="64" t="s">
        <v>540</v>
      </c>
      <c r="G202" s="41">
        <v>0</v>
      </c>
      <c r="H202" s="41">
        <v>0</v>
      </c>
      <c r="I202" s="41">
        <v>0</v>
      </c>
      <c r="J202" s="41">
        <f>[1]март!K199</f>
        <v>0</v>
      </c>
      <c r="K202" s="41">
        <v>0</v>
      </c>
      <c r="L202" s="41">
        <f>J202+K202</f>
        <v>0</v>
      </c>
      <c r="M202" s="214">
        <v>0</v>
      </c>
      <c r="N202" s="214">
        <f>I202+M202</f>
        <v>0</v>
      </c>
    </row>
    <row r="203" spans="1:14" ht="31.5" x14ac:dyDescent="0.25">
      <c r="A203" s="150" t="s">
        <v>541</v>
      </c>
      <c r="B203" s="151"/>
      <c r="C203" s="152" t="s">
        <v>542</v>
      </c>
      <c r="D203" s="153"/>
      <c r="E203" s="154"/>
      <c r="F203" s="114"/>
      <c r="G203" s="115">
        <f t="shared" ref="G203:L203" si="159">G204</f>
        <v>94935100</v>
      </c>
      <c r="H203" s="115">
        <f t="shared" si="159"/>
        <v>0</v>
      </c>
      <c r="I203" s="115">
        <f t="shared" si="159"/>
        <v>94935100</v>
      </c>
      <c r="J203" s="115">
        <f t="shared" si="159"/>
        <v>0</v>
      </c>
      <c r="K203" s="115">
        <f t="shared" si="159"/>
        <v>0</v>
      </c>
      <c r="L203" s="115">
        <f t="shared" si="159"/>
        <v>0</v>
      </c>
      <c r="M203" s="115">
        <f t="shared" ref="M203:N203" si="160">M204</f>
        <v>0</v>
      </c>
      <c r="N203" s="115">
        <f t="shared" si="160"/>
        <v>94935100</v>
      </c>
    </row>
    <row r="204" spans="1:14" ht="31.5" x14ac:dyDescent="0.25">
      <c r="A204" s="62" t="s">
        <v>543</v>
      </c>
      <c r="B204" s="63" t="s">
        <v>304</v>
      </c>
      <c r="C204" s="148" t="s">
        <v>544</v>
      </c>
      <c r="D204" s="149">
        <v>180</v>
      </c>
      <c r="E204" s="60" t="s">
        <v>545</v>
      </c>
      <c r="F204" s="64" t="s">
        <v>546</v>
      </c>
      <c r="G204" s="41">
        <v>94935100</v>
      </c>
      <c r="H204" s="41">
        <v>0</v>
      </c>
      <c r="I204" s="41">
        <v>94935100</v>
      </c>
      <c r="J204" s="41">
        <f>[1]март!K201</f>
        <v>0</v>
      </c>
      <c r="K204" s="41">
        <v>0</v>
      </c>
      <c r="L204" s="41">
        <f>J204+K204</f>
        <v>0</v>
      </c>
      <c r="M204" s="214">
        <v>0</v>
      </c>
      <c r="N204" s="214">
        <f>I204+M204</f>
        <v>94935100</v>
      </c>
    </row>
    <row r="205" spans="1:14" ht="78.75" x14ac:dyDescent="0.25">
      <c r="A205" s="150" t="s">
        <v>547</v>
      </c>
      <c r="B205" s="151"/>
      <c r="C205" s="152" t="s">
        <v>548</v>
      </c>
      <c r="D205" s="153"/>
      <c r="E205" s="154"/>
      <c r="F205" s="114"/>
      <c r="G205" s="115">
        <f t="shared" ref="G205:L205" si="161">G206</f>
        <v>53492800</v>
      </c>
      <c r="H205" s="115">
        <f t="shared" si="161"/>
        <v>0</v>
      </c>
      <c r="I205" s="115">
        <f t="shared" si="161"/>
        <v>53492800</v>
      </c>
      <c r="J205" s="115">
        <f t="shared" si="161"/>
        <v>3375900</v>
      </c>
      <c r="K205" s="115">
        <f t="shared" si="161"/>
        <v>0</v>
      </c>
      <c r="L205" s="115">
        <f t="shared" si="161"/>
        <v>3375900</v>
      </c>
      <c r="M205" s="115">
        <f t="shared" ref="M205:N205" si="162">M206</f>
        <v>0</v>
      </c>
      <c r="N205" s="115">
        <f t="shared" si="162"/>
        <v>53492800</v>
      </c>
    </row>
    <row r="206" spans="1:14" ht="78.75" x14ac:dyDescent="0.25">
      <c r="A206" s="62" t="s">
        <v>549</v>
      </c>
      <c r="B206" s="63" t="s">
        <v>304</v>
      </c>
      <c r="C206" s="148" t="s">
        <v>550</v>
      </c>
      <c r="D206" s="149">
        <v>710</v>
      </c>
      <c r="E206" s="60" t="s">
        <v>551</v>
      </c>
      <c r="F206" s="64" t="s">
        <v>540</v>
      </c>
      <c r="G206" s="41">
        <v>53492800</v>
      </c>
      <c r="H206" s="41">
        <v>0</v>
      </c>
      <c r="I206" s="41">
        <v>53492800</v>
      </c>
      <c r="J206" s="41">
        <f>[1]март!K203</f>
        <v>3375900</v>
      </c>
      <c r="K206" s="41">
        <v>0</v>
      </c>
      <c r="L206" s="41">
        <f>J206+K206</f>
        <v>3375900</v>
      </c>
      <c r="M206" s="214">
        <v>0</v>
      </c>
      <c r="N206" s="214">
        <f>I206+M206</f>
        <v>53492800</v>
      </c>
    </row>
    <row r="207" spans="1:14" ht="47.25" x14ac:dyDescent="0.25">
      <c r="A207" s="37" t="s">
        <v>321</v>
      </c>
      <c r="B207" s="38"/>
      <c r="C207" s="147" t="s">
        <v>322</v>
      </c>
      <c r="D207" s="147"/>
      <c r="E207" s="86"/>
      <c r="F207" s="51"/>
      <c r="G207" s="40">
        <f>G208+G209+G210</f>
        <v>54986300</v>
      </c>
      <c r="H207" s="40">
        <f>H208+H209+H210</f>
        <v>-54986300</v>
      </c>
      <c r="I207" s="40">
        <f>I208+I209+I210</f>
        <v>0</v>
      </c>
      <c r="J207" s="40">
        <f t="shared" ref="J207:N207" si="163">J208+J209+J210</f>
        <v>0</v>
      </c>
      <c r="K207" s="40">
        <f t="shared" si="163"/>
        <v>0</v>
      </c>
      <c r="L207" s="40">
        <f t="shared" si="163"/>
        <v>0</v>
      </c>
      <c r="M207" s="40">
        <f t="shared" si="163"/>
        <v>0</v>
      </c>
      <c r="N207" s="40">
        <f t="shared" si="163"/>
        <v>0</v>
      </c>
    </row>
    <row r="208" spans="1:14" ht="47.25" x14ac:dyDescent="0.25">
      <c r="A208" s="62" t="s">
        <v>323</v>
      </c>
      <c r="B208" s="63" t="s">
        <v>304</v>
      </c>
      <c r="C208" s="63" t="s">
        <v>324</v>
      </c>
      <c r="D208" s="155">
        <v>480</v>
      </c>
      <c r="E208" s="93" t="s">
        <v>552</v>
      </c>
      <c r="F208" s="94" t="s">
        <v>540</v>
      </c>
      <c r="G208" s="96">
        <v>27308400</v>
      </c>
      <c r="H208" s="96">
        <f>-27308400</f>
        <v>-27308400</v>
      </c>
      <c r="I208" s="96">
        <f>G208+H208</f>
        <v>0</v>
      </c>
      <c r="J208" s="96">
        <f>[1]март!K205</f>
        <v>0</v>
      </c>
      <c r="K208" s="96">
        <v>0</v>
      </c>
      <c r="L208" s="96">
        <f>J208+K208</f>
        <v>0</v>
      </c>
      <c r="M208" s="214">
        <v>0</v>
      </c>
      <c r="N208" s="214">
        <f>I208+M208</f>
        <v>0</v>
      </c>
    </row>
    <row r="209" spans="1:14" ht="47.25" x14ac:dyDescent="0.25">
      <c r="A209" s="62" t="s">
        <v>323</v>
      </c>
      <c r="B209" s="63" t="s">
        <v>304</v>
      </c>
      <c r="C209" s="63" t="s">
        <v>324</v>
      </c>
      <c r="D209" s="63">
        <v>480</v>
      </c>
      <c r="E209" s="63" t="s">
        <v>553</v>
      </c>
      <c r="F209" s="64" t="s">
        <v>540</v>
      </c>
      <c r="G209" s="223">
        <v>20488800</v>
      </c>
      <c r="H209" s="223">
        <f>-20488800</f>
        <v>-20488800</v>
      </c>
      <c r="I209" s="96">
        <f t="shared" ref="I209:I210" si="164">G209+H209</f>
        <v>0</v>
      </c>
      <c r="J209" s="96">
        <f>[1]март!K206</f>
        <v>0</v>
      </c>
      <c r="K209" s="221">
        <v>0</v>
      </c>
      <c r="L209" s="221">
        <f>J209+K209</f>
        <v>0</v>
      </c>
      <c r="M209" s="220">
        <v>0</v>
      </c>
      <c r="N209" s="220">
        <f>I209+M209</f>
        <v>0</v>
      </c>
    </row>
    <row r="210" spans="1:14" ht="47.25" x14ac:dyDescent="0.25">
      <c r="A210" s="62" t="s">
        <v>323</v>
      </c>
      <c r="B210" s="63" t="s">
        <v>315</v>
      </c>
      <c r="C210" s="63" t="s">
        <v>324</v>
      </c>
      <c r="D210" s="63">
        <v>480</v>
      </c>
      <c r="E210" s="63" t="s">
        <v>553</v>
      </c>
      <c r="F210" s="64" t="s">
        <v>540</v>
      </c>
      <c r="G210" s="223">
        <v>7189100</v>
      </c>
      <c r="H210" s="223">
        <f>-7189100</f>
        <v>-7189100</v>
      </c>
      <c r="I210" s="96">
        <f t="shared" si="164"/>
        <v>0</v>
      </c>
      <c r="J210" s="96">
        <f>[1]март!K207</f>
        <v>0</v>
      </c>
      <c r="K210" s="221">
        <v>0</v>
      </c>
      <c r="L210" s="221">
        <f>J210+K210</f>
        <v>0</v>
      </c>
      <c r="M210" s="220">
        <v>0</v>
      </c>
      <c r="N210" s="220">
        <f>I210+M210</f>
        <v>0</v>
      </c>
    </row>
    <row r="211" spans="1:14" ht="63" x14ac:dyDescent="0.25">
      <c r="A211" s="37" t="s">
        <v>325</v>
      </c>
      <c r="B211" s="38"/>
      <c r="C211" s="147" t="s">
        <v>326</v>
      </c>
      <c r="D211" s="147"/>
      <c r="E211" s="86"/>
      <c r="F211" s="51"/>
      <c r="G211" s="40">
        <f t="shared" ref="G211:L211" si="165">G212</f>
        <v>0</v>
      </c>
      <c r="H211" s="40">
        <f t="shared" si="165"/>
        <v>0</v>
      </c>
      <c r="I211" s="40">
        <f t="shared" si="165"/>
        <v>0</v>
      </c>
      <c r="J211" s="40">
        <f t="shared" si="165"/>
        <v>0</v>
      </c>
      <c r="K211" s="40">
        <f t="shared" si="165"/>
        <v>0</v>
      </c>
      <c r="L211" s="40">
        <f t="shared" si="165"/>
        <v>0</v>
      </c>
      <c r="M211" s="40">
        <f t="shared" ref="M211:N211" si="166">M212</f>
        <v>0</v>
      </c>
      <c r="N211" s="40">
        <f t="shared" si="166"/>
        <v>0</v>
      </c>
    </row>
    <row r="212" spans="1:14" ht="47.25" x14ac:dyDescent="0.25">
      <c r="A212" s="62" t="s">
        <v>327</v>
      </c>
      <c r="B212" s="63" t="s">
        <v>304</v>
      </c>
      <c r="C212" s="63" t="s">
        <v>328</v>
      </c>
      <c r="D212" s="63">
        <v>480</v>
      </c>
      <c r="E212" s="63" t="s">
        <v>554</v>
      </c>
      <c r="F212" s="64"/>
      <c r="G212" s="156">
        <v>0</v>
      </c>
      <c r="H212" s="156">
        <v>0</v>
      </c>
      <c r="I212" s="156">
        <v>0</v>
      </c>
      <c r="J212" s="41">
        <f>[1]март!K209</f>
        <v>0</v>
      </c>
      <c r="K212" s="143">
        <v>0</v>
      </c>
      <c r="L212" s="143">
        <f>J212+K212</f>
        <v>0</v>
      </c>
      <c r="M212" s="214">
        <v>0</v>
      </c>
      <c r="N212" s="214">
        <f>I212+M212</f>
        <v>0</v>
      </c>
    </row>
    <row r="213" spans="1:14" ht="31.5" x14ac:dyDescent="0.25">
      <c r="A213" s="37" t="s">
        <v>329</v>
      </c>
      <c r="B213" s="38"/>
      <c r="C213" s="39" t="s">
        <v>330</v>
      </c>
      <c r="D213" s="39"/>
      <c r="E213" s="141"/>
      <c r="F213" s="51"/>
      <c r="G213" s="157">
        <f t="shared" ref="G213:L213" si="167">SUM(G214:G215)</f>
        <v>133100</v>
      </c>
      <c r="H213" s="157">
        <f t="shared" si="167"/>
        <v>0</v>
      </c>
      <c r="I213" s="157">
        <f t="shared" si="167"/>
        <v>133100</v>
      </c>
      <c r="J213" s="157">
        <f t="shared" si="167"/>
        <v>0</v>
      </c>
      <c r="K213" s="157">
        <f t="shared" si="167"/>
        <v>0</v>
      </c>
      <c r="L213" s="157">
        <f t="shared" si="167"/>
        <v>0</v>
      </c>
      <c r="M213" s="157">
        <f t="shared" ref="M213:N213" si="168">SUM(M214:M215)</f>
        <v>0</v>
      </c>
      <c r="N213" s="157">
        <f t="shared" si="168"/>
        <v>133100</v>
      </c>
    </row>
    <row r="214" spans="1:14" ht="31.5" x14ac:dyDescent="0.25">
      <c r="A214" s="62" t="s">
        <v>331</v>
      </c>
      <c r="B214" s="63" t="s">
        <v>304</v>
      </c>
      <c r="C214" s="64" t="s">
        <v>332</v>
      </c>
      <c r="D214" s="64" t="s">
        <v>333</v>
      </c>
      <c r="E214" s="140" t="s">
        <v>555</v>
      </c>
      <c r="F214" s="64" t="s">
        <v>540</v>
      </c>
      <c r="G214" s="143">
        <f>74500</f>
        <v>74500</v>
      </c>
      <c r="H214" s="143">
        <v>36</v>
      </c>
      <c r="I214" s="143">
        <f>G214+H214</f>
        <v>74536</v>
      </c>
      <c r="J214" s="41">
        <f>[1]март!K211</f>
        <v>0</v>
      </c>
      <c r="K214" s="143">
        <v>0</v>
      </c>
      <c r="L214" s="53">
        <f>J214+K214</f>
        <v>0</v>
      </c>
      <c r="M214" s="214">
        <v>0</v>
      </c>
      <c r="N214" s="214">
        <f>I214+M214</f>
        <v>74536</v>
      </c>
    </row>
    <row r="215" spans="1:14" ht="31.5" x14ac:dyDescent="0.25">
      <c r="A215" s="62" t="s">
        <v>331</v>
      </c>
      <c r="B215" s="63" t="s">
        <v>315</v>
      </c>
      <c r="C215" s="64" t="s">
        <v>332</v>
      </c>
      <c r="D215" s="64" t="s">
        <v>333</v>
      </c>
      <c r="E215" s="140" t="s">
        <v>555</v>
      </c>
      <c r="F215" s="64" t="s">
        <v>540</v>
      </c>
      <c r="G215" s="143">
        <v>58600</v>
      </c>
      <c r="H215" s="143">
        <f>-36</f>
        <v>-36</v>
      </c>
      <c r="I215" s="143">
        <f>G215+H215</f>
        <v>58564</v>
      </c>
      <c r="J215" s="41">
        <f>[1]март!K212</f>
        <v>0</v>
      </c>
      <c r="K215" s="143">
        <v>0</v>
      </c>
      <c r="L215" s="53">
        <f>J215+K215</f>
        <v>0</v>
      </c>
      <c r="M215" s="214">
        <v>0</v>
      </c>
      <c r="N215" s="214">
        <f>I215+M215</f>
        <v>58564</v>
      </c>
    </row>
    <row r="216" spans="1:14" ht="63" x14ac:dyDescent="0.25">
      <c r="A216" s="150" t="s">
        <v>556</v>
      </c>
      <c r="B216" s="151"/>
      <c r="C216" s="138" t="s">
        <v>557</v>
      </c>
      <c r="D216" s="114"/>
      <c r="E216" s="158"/>
      <c r="F216" s="114"/>
      <c r="G216" s="161">
        <f t="shared" ref="G216:L216" si="169">G217</f>
        <v>0</v>
      </c>
      <c r="H216" s="161">
        <f t="shared" si="169"/>
        <v>0</v>
      </c>
      <c r="I216" s="161">
        <f t="shared" si="169"/>
        <v>0</v>
      </c>
      <c r="J216" s="115">
        <f t="shared" si="169"/>
        <v>0</v>
      </c>
      <c r="K216" s="161">
        <f t="shared" si="169"/>
        <v>0</v>
      </c>
      <c r="L216" s="226">
        <f t="shared" si="169"/>
        <v>0</v>
      </c>
      <c r="M216" s="226">
        <f t="shared" ref="M216:N216" si="170">M217</f>
        <v>0</v>
      </c>
      <c r="N216" s="226">
        <f t="shared" si="170"/>
        <v>0</v>
      </c>
    </row>
    <row r="217" spans="1:14" ht="63" x14ac:dyDescent="0.25">
      <c r="A217" s="62" t="s">
        <v>558</v>
      </c>
      <c r="B217" s="63" t="s">
        <v>304</v>
      </c>
      <c r="C217" s="64" t="s">
        <v>557</v>
      </c>
      <c r="D217" s="64"/>
      <c r="E217" s="140" t="s">
        <v>559</v>
      </c>
      <c r="F217" s="64"/>
      <c r="G217" s="143">
        <v>0</v>
      </c>
      <c r="H217" s="143">
        <v>0</v>
      </c>
      <c r="I217" s="143">
        <v>0</v>
      </c>
      <c r="J217" s="41">
        <f>[1]март!K214</f>
        <v>0</v>
      </c>
      <c r="K217" s="143">
        <v>0</v>
      </c>
      <c r="L217" s="53">
        <f>J217+K217</f>
        <v>0</v>
      </c>
      <c r="M217" s="214">
        <v>0</v>
      </c>
      <c r="N217" s="214">
        <f>I217+M217</f>
        <v>0</v>
      </c>
    </row>
    <row r="218" spans="1:14" ht="31.5" x14ac:dyDescent="0.25">
      <c r="A218" s="150" t="s">
        <v>560</v>
      </c>
      <c r="B218" s="159"/>
      <c r="C218" s="138" t="s">
        <v>561</v>
      </c>
      <c r="D218" s="138"/>
      <c r="E218" s="160"/>
      <c r="F218" s="138"/>
      <c r="G218" s="161">
        <f>G219+G220</f>
        <v>0</v>
      </c>
      <c r="H218" s="161">
        <f>H219+H220</f>
        <v>27677900</v>
      </c>
      <c r="I218" s="161">
        <f>I219+I220</f>
        <v>27677900</v>
      </c>
      <c r="J218" s="161">
        <f t="shared" ref="J218:N218" si="171">J219+J220</f>
        <v>0</v>
      </c>
      <c r="K218" s="161">
        <f t="shared" si="171"/>
        <v>0</v>
      </c>
      <c r="L218" s="161">
        <f t="shared" si="171"/>
        <v>0</v>
      </c>
      <c r="M218" s="161">
        <f t="shared" si="171"/>
        <v>0</v>
      </c>
      <c r="N218" s="161">
        <f t="shared" si="171"/>
        <v>27677900</v>
      </c>
    </row>
    <row r="219" spans="1:14" ht="31.5" x14ac:dyDescent="0.25">
      <c r="A219" s="62" t="s">
        <v>562</v>
      </c>
      <c r="B219" s="63" t="s">
        <v>304</v>
      </c>
      <c r="C219" s="64" t="s">
        <v>563</v>
      </c>
      <c r="D219" s="64"/>
      <c r="E219" s="140" t="s">
        <v>553</v>
      </c>
      <c r="F219" s="64"/>
      <c r="G219" s="221">
        <v>0</v>
      </c>
      <c r="H219" s="221">
        <v>20488800</v>
      </c>
      <c r="I219" s="221">
        <f>G219+H219</f>
        <v>20488800</v>
      </c>
      <c r="J219" s="96">
        <v>0</v>
      </c>
      <c r="K219" s="221">
        <v>0</v>
      </c>
      <c r="L219" s="222">
        <f t="shared" ref="L219:L220" si="172">J219+K219</f>
        <v>0</v>
      </c>
      <c r="M219" s="220">
        <v>0</v>
      </c>
      <c r="N219" s="220">
        <f>I219+M219</f>
        <v>20488800</v>
      </c>
    </row>
    <row r="220" spans="1:14" ht="31.5" x14ac:dyDescent="0.25">
      <c r="A220" s="62" t="s">
        <v>562</v>
      </c>
      <c r="B220" s="63" t="s">
        <v>315</v>
      </c>
      <c r="C220" s="64" t="s">
        <v>563</v>
      </c>
      <c r="D220" s="64"/>
      <c r="E220" s="140" t="s">
        <v>553</v>
      </c>
      <c r="F220" s="64"/>
      <c r="G220" s="221">
        <v>0</v>
      </c>
      <c r="H220" s="221">
        <v>7189100</v>
      </c>
      <c r="I220" s="221">
        <f>G220+H220</f>
        <v>7189100</v>
      </c>
      <c r="J220" s="96">
        <v>0</v>
      </c>
      <c r="K220" s="221">
        <v>0</v>
      </c>
      <c r="L220" s="222">
        <f t="shared" si="172"/>
        <v>0</v>
      </c>
      <c r="M220" s="220">
        <v>0</v>
      </c>
      <c r="N220" s="220">
        <f>I220+M220</f>
        <v>7189100</v>
      </c>
    </row>
    <row r="221" spans="1:14" ht="47.25" x14ac:dyDescent="0.25">
      <c r="A221" s="37" t="s">
        <v>334</v>
      </c>
      <c r="B221" s="38"/>
      <c r="C221" s="39" t="s">
        <v>335</v>
      </c>
      <c r="D221" s="39"/>
      <c r="E221" s="162"/>
      <c r="F221" s="39"/>
      <c r="G221" s="157">
        <f t="shared" ref="G221:L221" si="173">G222+G223</f>
        <v>72469500</v>
      </c>
      <c r="H221" s="157">
        <f t="shared" si="173"/>
        <v>0</v>
      </c>
      <c r="I221" s="157">
        <f t="shared" si="173"/>
        <v>72469500</v>
      </c>
      <c r="J221" s="157">
        <f t="shared" si="173"/>
        <v>0</v>
      </c>
      <c r="K221" s="157">
        <f t="shared" si="173"/>
        <v>0</v>
      </c>
      <c r="L221" s="157">
        <f t="shared" si="173"/>
        <v>0</v>
      </c>
      <c r="M221" s="157">
        <f t="shared" ref="M221:N221" si="174">M222+M223</f>
        <v>0</v>
      </c>
      <c r="N221" s="157">
        <f t="shared" si="174"/>
        <v>72469500</v>
      </c>
    </row>
    <row r="222" spans="1:14" ht="31.5" x14ac:dyDescent="0.25">
      <c r="A222" s="62" t="s">
        <v>336</v>
      </c>
      <c r="B222" s="63" t="s">
        <v>304</v>
      </c>
      <c r="C222" s="64" t="s">
        <v>337</v>
      </c>
      <c r="D222" s="64" t="s">
        <v>361</v>
      </c>
      <c r="E222" s="140" t="s">
        <v>564</v>
      </c>
      <c r="F222" s="64" t="s">
        <v>565</v>
      </c>
      <c r="G222" s="143">
        <v>40582900</v>
      </c>
      <c r="H222" s="143">
        <v>0</v>
      </c>
      <c r="I222" s="143">
        <v>40582900</v>
      </c>
      <c r="J222" s="41">
        <f>[1]март!K219</f>
        <v>0</v>
      </c>
      <c r="K222" s="143">
        <v>0</v>
      </c>
      <c r="L222" s="53">
        <f>J222+K222</f>
        <v>0</v>
      </c>
      <c r="M222" s="214">
        <v>0</v>
      </c>
      <c r="N222" s="214">
        <f>I222+M222</f>
        <v>40582900</v>
      </c>
    </row>
    <row r="223" spans="1:14" ht="31.5" x14ac:dyDescent="0.25">
      <c r="A223" s="62" t="s">
        <v>339</v>
      </c>
      <c r="B223" s="63" t="s">
        <v>315</v>
      </c>
      <c r="C223" s="64" t="s">
        <v>337</v>
      </c>
      <c r="D223" s="64" t="s">
        <v>361</v>
      </c>
      <c r="E223" s="140" t="s">
        <v>564</v>
      </c>
      <c r="F223" s="64" t="s">
        <v>565</v>
      </c>
      <c r="G223" s="143">
        <v>31886600</v>
      </c>
      <c r="H223" s="143">
        <v>0</v>
      </c>
      <c r="I223" s="143">
        <v>31886600</v>
      </c>
      <c r="J223" s="41">
        <f>[1]март!K220</f>
        <v>0</v>
      </c>
      <c r="K223" s="143">
        <v>0</v>
      </c>
      <c r="L223" s="53">
        <f>J223+K223</f>
        <v>0</v>
      </c>
      <c r="M223" s="214">
        <v>0</v>
      </c>
      <c r="N223" s="214">
        <f>I223+M223</f>
        <v>31886600</v>
      </c>
    </row>
    <row r="224" spans="1:14" ht="63" x14ac:dyDescent="0.25">
      <c r="A224" s="37" t="s">
        <v>566</v>
      </c>
      <c r="B224" s="38"/>
      <c r="C224" s="39" t="s">
        <v>340</v>
      </c>
      <c r="D224" s="39"/>
      <c r="E224" s="162"/>
      <c r="F224" s="39"/>
      <c r="G224" s="157">
        <f t="shared" ref="G224:L224" si="175">G225+G226</f>
        <v>1170300</v>
      </c>
      <c r="H224" s="157">
        <f t="shared" si="175"/>
        <v>0</v>
      </c>
      <c r="I224" s="157">
        <f t="shared" si="175"/>
        <v>1170300</v>
      </c>
      <c r="J224" s="157">
        <f t="shared" si="175"/>
        <v>247179.74</v>
      </c>
      <c r="K224" s="157">
        <f t="shared" si="175"/>
        <v>66702.039999999994</v>
      </c>
      <c r="L224" s="157">
        <f t="shared" si="175"/>
        <v>313881.77999999997</v>
      </c>
      <c r="M224" s="157">
        <f t="shared" ref="M224:N224" si="176">M225+M226</f>
        <v>0</v>
      </c>
      <c r="N224" s="157">
        <f t="shared" si="176"/>
        <v>1170300</v>
      </c>
    </row>
    <row r="225" spans="1:14" ht="47.25" x14ac:dyDescent="0.25">
      <c r="A225" s="62" t="s">
        <v>341</v>
      </c>
      <c r="B225" s="63" t="s">
        <v>304</v>
      </c>
      <c r="C225" s="64" t="s">
        <v>342</v>
      </c>
      <c r="D225" s="64" t="s">
        <v>245</v>
      </c>
      <c r="E225" s="140" t="s">
        <v>567</v>
      </c>
      <c r="F225" s="64" t="s">
        <v>540</v>
      </c>
      <c r="G225" s="143">
        <v>713900</v>
      </c>
      <c r="H225" s="143">
        <v>0</v>
      </c>
      <c r="I225" s="143">
        <v>713900</v>
      </c>
      <c r="J225" s="143">
        <f>[1]март!K222</f>
        <v>150779.74</v>
      </c>
      <c r="K225" s="143">
        <f>40688.27</f>
        <v>40688.269999999997</v>
      </c>
      <c r="L225" s="143">
        <f>J225+K225</f>
        <v>191468.00999999998</v>
      </c>
      <c r="M225" s="214">
        <v>0</v>
      </c>
      <c r="N225" s="214">
        <f>I225+M225</f>
        <v>713900</v>
      </c>
    </row>
    <row r="226" spans="1:14" ht="47.25" x14ac:dyDescent="0.25">
      <c r="A226" s="62" t="s">
        <v>341</v>
      </c>
      <c r="B226" s="63" t="s">
        <v>315</v>
      </c>
      <c r="C226" s="64" t="s">
        <v>342</v>
      </c>
      <c r="D226" s="64" t="s">
        <v>245</v>
      </c>
      <c r="E226" s="140" t="s">
        <v>567</v>
      </c>
      <c r="F226" s="64" t="s">
        <v>540</v>
      </c>
      <c r="G226" s="143">
        <v>456400</v>
      </c>
      <c r="H226" s="143">
        <v>0</v>
      </c>
      <c r="I226" s="143">
        <v>456400</v>
      </c>
      <c r="J226" s="143">
        <f>[1]март!K223</f>
        <v>96400</v>
      </c>
      <c r="K226" s="143">
        <f>26013.77</f>
        <v>26013.77</v>
      </c>
      <c r="L226" s="53">
        <f>J226+K226</f>
        <v>122413.77</v>
      </c>
      <c r="M226" s="214">
        <v>0</v>
      </c>
      <c r="N226" s="214">
        <f>I226+M226</f>
        <v>456400</v>
      </c>
    </row>
    <row r="227" spans="1:14" ht="47.25" x14ac:dyDescent="0.25">
      <c r="A227" s="37" t="s">
        <v>343</v>
      </c>
      <c r="B227" s="38"/>
      <c r="C227" s="39" t="s">
        <v>344</v>
      </c>
      <c r="D227" s="39"/>
      <c r="E227" s="162"/>
      <c r="F227" s="39"/>
      <c r="G227" s="157">
        <f t="shared" ref="G227:L227" si="177">G228+G229</f>
        <v>34594800</v>
      </c>
      <c r="H227" s="157">
        <f t="shared" si="177"/>
        <v>0</v>
      </c>
      <c r="I227" s="157">
        <f t="shared" si="177"/>
        <v>34594800</v>
      </c>
      <c r="J227" s="157">
        <f t="shared" si="177"/>
        <v>7984714.4299999997</v>
      </c>
      <c r="K227" s="157">
        <f t="shared" si="177"/>
        <v>2096118.87</v>
      </c>
      <c r="L227" s="157">
        <f t="shared" si="177"/>
        <v>10080833.300000001</v>
      </c>
      <c r="M227" s="157">
        <f t="shared" ref="M227:N227" si="178">M228+M229</f>
        <v>0</v>
      </c>
      <c r="N227" s="157">
        <f t="shared" si="178"/>
        <v>34594800</v>
      </c>
    </row>
    <row r="228" spans="1:14" ht="47.25" x14ac:dyDescent="0.25">
      <c r="A228" s="163" t="s">
        <v>345</v>
      </c>
      <c r="B228" s="63" t="s">
        <v>304</v>
      </c>
      <c r="C228" s="64" t="s">
        <v>346</v>
      </c>
      <c r="D228" s="64" t="s">
        <v>245</v>
      </c>
      <c r="E228" s="164" t="s">
        <v>568</v>
      </c>
      <c r="F228" s="64" t="s">
        <v>540</v>
      </c>
      <c r="G228" s="143">
        <v>19373100</v>
      </c>
      <c r="H228" s="143">
        <v>0</v>
      </c>
      <c r="I228" s="143">
        <v>19373100</v>
      </c>
      <c r="J228" s="41">
        <f>[1]март!K225</f>
        <v>4471440.09</v>
      </c>
      <c r="K228" s="143">
        <f>280269.43+35421.82+349602.52+448914.32+59618.49</f>
        <v>1173826.58</v>
      </c>
      <c r="L228" s="53">
        <f>J228+K228</f>
        <v>5645266.6699999999</v>
      </c>
      <c r="M228" s="214">
        <v>0</v>
      </c>
      <c r="N228" s="214">
        <f>I228+M228</f>
        <v>19373100</v>
      </c>
    </row>
    <row r="229" spans="1:14" ht="47.25" x14ac:dyDescent="0.25">
      <c r="A229" s="163" t="s">
        <v>345</v>
      </c>
      <c r="B229" s="165" t="s">
        <v>315</v>
      </c>
      <c r="C229" s="108" t="s">
        <v>347</v>
      </c>
      <c r="D229" s="108" t="s">
        <v>245</v>
      </c>
      <c r="E229" s="166" t="s">
        <v>568</v>
      </c>
      <c r="F229" s="64" t="s">
        <v>540</v>
      </c>
      <c r="G229" s="143">
        <v>15221700</v>
      </c>
      <c r="H229" s="143">
        <v>0</v>
      </c>
      <c r="I229" s="143">
        <v>15221700</v>
      </c>
      <c r="J229" s="41">
        <f>[1]март!K226</f>
        <v>3513274.3400000003</v>
      </c>
      <c r="K229" s="143">
        <f>220211.69+27831.44+274687.69+352718.38+46843.09</f>
        <v>922292.28999999992</v>
      </c>
      <c r="L229" s="53">
        <f>J229+K229</f>
        <v>4435566.63</v>
      </c>
      <c r="M229" s="214">
        <v>0</v>
      </c>
      <c r="N229" s="214">
        <f>I229+M229</f>
        <v>15221700</v>
      </c>
    </row>
    <row r="230" spans="1:14" ht="31.5" x14ac:dyDescent="0.25">
      <c r="A230" s="167" t="s">
        <v>569</v>
      </c>
      <c r="B230" s="168"/>
      <c r="C230" s="169" t="s">
        <v>570</v>
      </c>
      <c r="D230" s="106"/>
      <c r="E230" s="170"/>
      <c r="F230" s="114"/>
      <c r="G230" s="161">
        <f t="shared" ref="G230:L230" si="179">G231+G232</f>
        <v>0</v>
      </c>
      <c r="H230" s="161">
        <f t="shared" si="179"/>
        <v>0</v>
      </c>
      <c r="I230" s="161">
        <f t="shared" si="179"/>
        <v>0</v>
      </c>
      <c r="J230" s="115">
        <f t="shared" si="179"/>
        <v>0</v>
      </c>
      <c r="K230" s="161">
        <f t="shared" si="179"/>
        <v>0</v>
      </c>
      <c r="L230" s="226">
        <f t="shared" si="179"/>
        <v>0</v>
      </c>
      <c r="M230" s="226">
        <f t="shared" ref="M230:N230" si="180">M231+M232</f>
        <v>0</v>
      </c>
      <c r="N230" s="226">
        <f t="shared" si="180"/>
        <v>0</v>
      </c>
    </row>
    <row r="231" spans="1:14" ht="31.5" x14ac:dyDescent="0.25">
      <c r="A231" s="163" t="s">
        <v>571</v>
      </c>
      <c r="B231" s="165" t="s">
        <v>304</v>
      </c>
      <c r="C231" s="64" t="s">
        <v>572</v>
      </c>
      <c r="D231" s="108" t="s">
        <v>361</v>
      </c>
      <c r="E231" s="164" t="s">
        <v>573</v>
      </c>
      <c r="F231" s="64" t="s">
        <v>540</v>
      </c>
      <c r="G231" s="143">
        <v>0</v>
      </c>
      <c r="H231" s="143">
        <v>0</v>
      </c>
      <c r="I231" s="143">
        <v>0</v>
      </c>
      <c r="J231" s="41">
        <f>[1]март!K228</f>
        <v>0</v>
      </c>
      <c r="K231" s="143">
        <v>0</v>
      </c>
      <c r="L231" s="53">
        <f>J231+K231</f>
        <v>0</v>
      </c>
      <c r="M231" s="214">
        <v>0</v>
      </c>
      <c r="N231" s="214">
        <f>I231+M231</f>
        <v>0</v>
      </c>
    </row>
    <row r="232" spans="1:14" ht="31.5" x14ac:dyDescent="0.25">
      <c r="A232" s="163" t="s">
        <v>571</v>
      </c>
      <c r="B232" s="165" t="s">
        <v>315</v>
      </c>
      <c r="C232" s="108" t="s">
        <v>572</v>
      </c>
      <c r="D232" s="108" t="s">
        <v>361</v>
      </c>
      <c r="E232" s="164" t="s">
        <v>573</v>
      </c>
      <c r="F232" s="64" t="s">
        <v>540</v>
      </c>
      <c r="G232" s="143">
        <v>0</v>
      </c>
      <c r="H232" s="143">
        <v>0</v>
      </c>
      <c r="I232" s="143">
        <v>0</v>
      </c>
      <c r="J232" s="41">
        <f>[1]март!K229</f>
        <v>0</v>
      </c>
      <c r="K232" s="143">
        <v>0</v>
      </c>
      <c r="L232" s="53">
        <f>J232+K232</f>
        <v>0</v>
      </c>
      <c r="M232" s="214">
        <v>0</v>
      </c>
      <c r="N232" s="214">
        <f>I232+M232</f>
        <v>0</v>
      </c>
    </row>
    <row r="233" spans="1:14" ht="31.5" x14ac:dyDescent="0.25">
      <c r="A233" s="58" t="s">
        <v>318</v>
      </c>
      <c r="B233" s="171"/>
      <c r="C233" s="172" t="s">
        <v>574</v>
      </c>
      <c r="D233" s="172"/>
      <c r="E233" s="173"/>
      <c r="F233" s="39"/>
      <c r="G233" s="157">
        <f t="shared" ref="G233:L233" si="181">G234+G235</f>
        <v>0</v>
      </c>
      <c r="H233" s="157">
        <f t="shared" si="181"/>
        <v>0</v>
      </c>
      <c r="I233" s="157">
        <f t="shared" si="181"/>
        <v>0</v>
      </c>
      <c r="J233" s="157">
        <f t="shared" si="181"/>
        <v>0</v>
      </c>
      <c r="K233" s="157">
        <f t="shared" si="181"/>
        <v>0</v>
      </c>
      <c r="L233" s="157">
        <f t="shared" si="181"/>
        <v>0</v>
      </c>
      <c r="M233" s="157">
        <f t="shared" ref="M233:N233" si="182">M234+M235</f>
        <v>0</v>
      </c>
      <c r="N233" s="157">
        <f t="shared" si="182"/>
        <v>0</v>
      </c>
    </row>
    <row r="234" spans="1:14" ht="31.5" x14ac:dyDescent="0.25">
      <c r="A234" s="163" t="s">
        <v>575</v>
      </c>
      <c r="B234" s="63" t="s">
        <v>304</v>
      </c>
      <c r="C234" s="108" t="s">
        <v>576</v>
      </c>
      <c r="D234" s="108" t="s">
        <v>577</v>
      </c>
      <c r="E234" s="164" t="s">
        <v>578</v>
      </c>
      <c r="F234" s="64"/>
      <c r="G234" s="143">
        <f>40492900-40492900</f>
        <v>0</v>
      </c>
      <c r="H234" s="143">
        <v>0</v>
      </c>
      <c r="I234" s="143">
        <f>40492900-40492900</f>
        <v>0</v>
      </c>
      <c r="J234" s="41">
        <f>[1]март!K231</f>
        <v>0</v>
      </c>
      <c r="K234" s="143">
        <v>0</v>
      </c>
      <c r="L234" s="53">
        <f>J234+K234</f>
        <v>0</v>
      </c>
      <c r="M234" s="214">
        <v>0</v>
      </c>
      <c r="N234" s="214">
        <f>I234+M234</f>
        <v>0</v>
      </c>
    </row>
    <row r="235" spans="1:14" ht="31.5" x14ac:dyDescent="0.25">
      <c r="A235" s="163" t="s">
        <v>575</v>
      </c>
      <c r="B235" s="165" t="s">
        <v>315</v>
      </c>
      <c r="C235" s="108" t="s">
        <v>576</v>
      </c>
      <c r="D235" s="108" t="s">
        <v>577</v>
      </c>
      <c r="E235" s="164" t="s">
        <v>578</v>
      </c>
      <c r="F235" s="64"/>
      <c r="G235" s="143">
        <v>0</v>
      </c>
      <c r="H235" s="143">
        <v>0</v>
      </c>
      <c r="I235" s="143">
        <v>0</v>
      </c>
      <c r="J235" s="41">
        <f>[1]март!K232</f>
        <v>0</v>
      </c>
      <c r="K235" s="143">
        <v>0</v>
      </c>
      <c r="L235" s="53">
        <f>J235+K235</f>
        <v>0</v>
      </c>
      <c r="M235" s="214">
        <v>0</v>
      </c>
      <c r="N235" s="214">
        <f>I235+M235</f>
        <v>0</v>
      </c>
    </row>
    <row r="236" spans="1:14" ht="31.5" x14ac:dyDescent="0.25">
      <c r="A236" s="37" t="s">
        <v>348</v>
      </c>
      <c r="B236" s="38"/>
      <c r="C236" s="39" t="s">
        <v>349</v>
      </c>
      <c r="D236" s="39"/>
      <c r="E236" s="141"/>
      <c r="F236" s="51"/>
      <c r="G236" s="157">
        <f t="shared" ref="G236:L236" si="183">G237+G238</f>
        <v>5760300</v>
      </c>
      <c r="H236" s="157">
        <f t="shared" si="183"/>
        <v>0</v>
      </c>
      <c r="I236" s="157">
        <f t="shared" si="183"/>
        <v>5760300</v>
      </c>
      <c r="J236" s="157">
        <f t="shared" si="183"/>
        <v>2529468.06</v>
      </c>
      <c r="K236" s="157">
        <f t="shared" si="183"/>
        <v>0</v>
      </c>
      <c r="L236" s="157">
        <f t="shared" si="183"/>
        <v>2529468.06</v>
      </c>
      <c r="M236" s="157">
        <f t="shared" ref="M236:N236" si="184">M237+M238</f>
        <v>0</v>
      </c>
      <c r="N236" s="157">
        <f t="shared" si="184"/>
        <v>5760300</v>
      </c>
    </row>
    <row r="237" spans="1:14" ht="15.75" x14ac:dyDescent="0.25">
      <c r="A237" s="174" t="s">
        <v>350</v>
      </c>
      <c r="B237" s="63" t="s">
        <v>304</v>
      </c>
      <c r="C237" s="64" t="s">
        <v>351</v>
      </c>
      <c r="D237" s="64" t="s">
        <v>361</v>
      </c>
      <c r="E237" s="140" t="s">
        <v>579</v>
      </c>
      <c r="F237" s="83" t="s">
        <v>540</v>
      </c>
      <c r="G237" s="143">
        <v>5419700</v>
      </c>
      <c r="H237" s="143">
        <v>0</v>
      </c>
      <c r="I237" s="143">
        <v>5419700</v>
      </c>
      <c r="J237" s="41">
        <f>[1]март!K234</f>
        <v>2379913.19</v>
      </c>
      <c r="K237" s="143">
        <v>0</v>
      </c>
      <c r="L237" s="53">
        <f>J237+K237</f>
        <v>2379913.19</v>
      </c>
      <c r="M237" s="214">
        <v>0</v>
      </c>
      <c r="N237" s="214">
        <f>I237+M237</f>
        <v>5419700</v>
      </c>
    </row>
    <row r="238" spans="1:14" ht="15.75" x14ac:dyDescent="0.25">
      <c r="A238" s="174" t="s">
        <v>350</v>
      </c>
      <c r="B238" s="63" t="s">
        <v>315</v>
      </c>
      <c r="C238" s="64" t="s">
        <v>351</v>
      </c>
      <c r="D238" s="64" t="s">
        <v>361</v>
      </c>
      <c r="E238" s="140" t="s">
        <v>579</v>
      </c>
      <c r="F238" s="83" t="s">
        <v>540</v>
      </c>
      <c r="G238" s="143">
        <v>340600</v>
      </c>
      <c r="H238" s="143">
        <v>0</v>
      </c>
      <c r="I238" s="143">
        <v>340600</v>
      </c>
      <c r="J238" s="41">
        <f>[1]март!K235</f>
        <v>149554.87</v>
      </c>
      <c r="K238" s="143">
        <v>0</v>
      </c>
      <c r="L238" s="53">
        <f>J238+K238</f>
        <v>149554.87</v>
      </c>
      <c r="M238" s="214">
        <v>0</v>
      </c>
      <c r="N238" s="214">
        <f>I238+M238</f>
        <v>340600</v>
      </c>
    </row>
    <row r="239" spans="1:14" ht="15.75" x14ac:dyDescent="0.25">
      <c r="A239" s="50" t="s">
        <v>352</v>
      </c>
      <c r="B239" s="38"/>
      <c r="C239" s="39" t="s">
        <v>353</v>
      </c>
      <c r="D239" s="39"/>
      <c r="E239" s="162"/>
      <c r="F239" s="175"/>
      <c r="G239" s="157">
        <f t="shared" ref="G239:L239" si="185">G240+G241+G242+G243</f>
        <v>138900</v>
      </c>
      <c r="H239" s="157">
        <f t="shared" si="185"/>
        <v>0</v>
      </c>
      <c r="I239" s="157">
        <f t="shared" si="185"/>
        <v>138900</v>
      </c>
      <c r="J239" s="157">
        <f t="shared" si="185"/>
        <v>138900</v>
      </c>
      <c r="K239" s="157">
        <f t="shared" si="185"/>
        <v>0</v>
      </c>
      <c r="L239" s="157">
        <f t="shared" si="185"/>
        <v>138900</v>
      </c>
      <c r="M239" s="157">
        <f t="shared" ref="M239:N239" si="186">M240+M241+M242+M243</f>
        <v>0</v>
      </c>
      <c r="N239" s="157">
        <f t="shared" si="186"/>
        <v>138900</v>
      </c>
    </row>
    <row r="240" spans="1:14" ht="31.5" x14ac:dyDescent="0.25">
      <c r="A240" s="176" t="s">
        <v>580</v>
      </c>
      <c r="B240" s="63" t="s">
        <v>304</v>
      </c>
      <c r="C240" s="64" t="s">
        <v>354</v>
      </c>
      <c r="D240" s="64" t="s">
        <v>355</v>
      </c>
      <c r="E240" s="140" t="s">
        <v>581</v>
      </c>
      <c r="F240" s="83"/>
      <c r="G240" s="143">
        <v>0</v>
      </c>
      <c r="H240" s="143">
        <v>0</v>
      </c>
      <c r="I240" s="143">
        <v>0</v>
      </c>
      <c r="J240" s="41">
        <f>[1]март!K237</f>
        <v>0</v>
      </c>
      <c r="K240" s="143">
        <v>0</v>
      </c>
      <c r="L240" s="53">
        <f>J240+K240</f>
        <v>0</v>
      </c>
      <c r="M240" s="214">
        <v>0</v>
      </c>
      <c r="N240" s="214">
        <f>I240+M240</f>
        <v>0</v>
      </c>
    </row>
    <row r="241" spans="1:14" ht="31.5" x14ac:dyDescent="0.25">
      <c r="A241" s="176" t="s">
        <v>580</v>
      </c>
      <c r="B241" s="63" t="s">
        <v>315</v>
      </c>
      <c r="C241" s="64" t="s">
        <v>354</v>
      </c>
      <c r="D241" s="64" t="s">
        <v>355</v>
      </c>
      <c r="E241" s="140" t="s">
        <v>581</v>
      </c>
      <c r="F241" s="83"/>
      <c r="G241" s="143">
        <v>0</v>
      </c>
      <c r="H241" s="143">
        <v>0</v>
      </c>
      <c r="I241" s="143">
        <v>0</v>
      </c>
      <c r="J241" s="41">
        <f>[1]март!K238</f>
        <v>0</v>
      </c>
      <c r="K241" s="143">
        <v>0</v>
      </c>
      <c r="L241" s="53">
        <f>J241+K241</f>
        <v>0</v>
      </c>
      <c r="M241" s="214">
        <v>0</v>
      </c>
      <c r="N241" s="214">
        <f>I241+M241</f>
        <v>0</v>
      </c>
    </row>
    <row r="242" spans="1:14" ht="15.75" x14ac:dyDescent="0.25">
      <c r="A242" s="176" t="s">
        <v>356</v>
      </c>
      <c r="B242" s="63" t="s">
        <v>304</v>
      </c>
      <c r="C242" s="64" t="s">
        <v>354</v>
      </c>
      <c r="D242" s="64" t="s">
        <v>355</v>
      </c>
      <c r="E242" s="140" t="s">
        <v>582</v>
      </c>
      <c r="F242" s="83" t="s">
        <v>565</v>
      </c>
      <c r="G242" s="143">
        <f>77800-16.35</f>
        <v>77783.649999999994</v>
      </c>
      <c r="H242" s="143">
        <v>0</v>
      </c>
      <c r="I242" s="143">
        <f>77800-16.35</f>
        <v>77783.649999999994</v>
      </c>
      <c r="J242" s="41">
        <f>[1]март!K239</f>
        <v>77783.649999999994</v>
      </c>
      <c r="K242" s="143">
        <v>0</v>
      </c>
      <c r="L242" s="53">
        <f>J242+K242</f>
        <v>77783.649999999994</v>
      </c>
      <c r="M242" s="214">
        <v>0</v>
      </c>
      <c r="N242" s="214">
        <f>I242+M242</f>
        <v>77783.649999999994</v>
      </c>
    </row>
    <row r="243" spans="1:14" ht="15.75" x14ac:dyDescent="0.25">
      <c r="A243" s="176" t="s">
        <v>356</v>
      </c>
      <c r="B243" s="63" t="s">
        <v>315</v>
      </c>
      <c r="C243" s="64" t="s">
        <v>354</v>
      </c>
      <c r="D243" s="64" t="s">
        <v>355</v>
      </c>
      <c r="E243" s="140" t="s">
        <v>582</v>
      </c>
      <c r="F243" s="83" t="s">
        <v>565</v>
      </c>
      <c r="G243" s="143">
        <f>61100+16.35</f>
        <v>61116.35</v>
      </c>
      <c r="H243" s="143">
        <v>0</v>
      </c>
      <c r="I243" s="143">
        <f>61100+16.35</f>
        <v>61116.35</v>
      </c>
      <c r="J243" s="41">
        <f>[1]март!K240</f>
        <v>61116.35</v>
      </c>
      <c r="K243" s="143">
        <v>0</v>
      </c>
      <c r="L243" s="53">
        <f>J243+K243</f>
        <v>61116.35</v>
      </c>
      <c r="M243" s="214">
        <v>0</v>
      </c>
      <c r="N243" s="214">
        <f>I243+M243</f>
        <v>61116.35</v>
      </c>
    </row>
    <row r="244" spans="1:14" ht="31.5" x14ac:dyDescent="0.25">
      <c r="A244" s="37" t="s">
        <v>357</v>
      </c>
      <c r="B244" s="38"/>
      <c r="C244" s="39" t="s">
        <v>358</v>
      </c>
      <c r="D244" s="39"/>
      <c r="E244" s="141"/>
      <c r="F244" s="51"/>
      <c r="G244" s="157">
        <f t="shared" ref="G244:L244" si="187">SUM(G245:G246)</f>
        <v>11434900</v>
      </c>
      <c r="H244" s="157">
        <f t="shared" si="187"/>
        <v>0</v>
      </c>
      <c r="I244" s="157">
        <f t="shared" si="187"/>
        <v>11434900</v>
      </c>
      <c r="J244" s="157">
        <f t="shared" si="187"/>
        <v>0</v>
      </c>
      <c r="K244" s="157">
        <f t="shared" si="187"/>
        <v>0</v>
      </c>
      <c r="L244" s="157">
        <f t="shared" si="187"/>
        <v>0</v>
      </c>
      <c r="M244" s="157">
        <f t="shared" ref="M244:N244" si="188">SUM(M245:M246)</f>
        <v>0</v>
      </c>
      <c r="N244" s="157">
        <f t="shared" si="188"/>
        <v>11434900</v>
      </c>
    </row>
    <row r="245" spans="1:14" ht="15.75" x14ac:dyDescent="0.25">
      <c r="A245" s="176" t="s">
        <v>359</v>
      </c>
      <c r="B245" s="63" t="s">
        <v>304</v>
      </c>
      <c r="C245" s="64" t="s">
        <v>360</v>
      </c>
      <c r="D245" s="64" t="s">
        <v>361</v>
      </c>
      <c r="E245" s="140" t="s">
        <v>583</v>
      </c>
      <c r="F245" s="64" t="s">
        <v>565</v>
      </c>
      <c r="G245" s="143">
        <v>7000000</v>
      </c>
      <c r="H245" s="143">
        <v>0</v>
      </c>
      <c r="I245" s="143">
        <v>7000000</v>
      </c>
      <c r="J245" s="41">
        <f>[1]март!K242</f>
        <v>0</v>
      </c>
      <c r="K245" s="41">
        <v>0</v>
      </c>
      <c r="L245" s="53">
        <f>J245+K245</f>
        <v>0</v>
      </c>
      <c r="M245" s="214">
        <v>0</v>
      </c>
      <c r="N245" s="214">
        <f>I245+M245</f>
        <v>7000000</v>
      </c>
    </row>
    <row r="246" spans="1:14" ht="15.75" x14ac:dyDescent="0.25">
      <c r="A246" s="176" t="s">
        <v>362</v>
      </c>
      <c r="B246" s="63" t="s">
        <v>315</v>
      </c>
      <c r="C246" s="64" t="s">
        <v>360</v>
      </c>
      <c r="D246" s="64" t="s">
        <v>361</v>
      </c>
      <c r="E246" s="140" t="s">
        <v>583</v>
      </c>
      <c r="F246" s="64" t="s">
        <v>565</v>
      </c>
      <c r="G246" s="143">
        <v>4434900</v>
      </c>
      <c r="H246" s="143">
        <v>0</v>
      </c>
      <c r="I246" s="143">
        <v>4434900</v>
      </c>
      <c r="J246" s="41">
        <f>[1]март!K243</f>
        <v>0</v>
      </c>
      <c r="K246" s="41">
        <v>0</v>
      </c>
      <c r="L246" s="53">
        <f>J246+K246</f>
        <v>0</v>
      </c>
      <c r="M246" s="214">
        <v>0</v>
      </c>
      <c r="N246" s="214">
        <f>I246+M246</f>
        <v>4434900</v>
      </c>
    </row>
    <row r="247" spans="1:14" ht="31.5" x14ac:dyDescent="0.25">
      <c r="A247" s="50" t="s">
        <v>584</v>
      </c>
      <c r="B247" s="38"/>
      <c r="C247" s="39" t="s">
        <v>585</v>
      </c>
      <c r="D247" s="39"/>
      <c r="E247" s="162"/>
      <c r="F247" s="39"/>
      <c r="G247" s="157">
        <f t="shared" ref="G247:L247" si="189">G248+G249</f>
        <v>0</v>
      </c>
      <c r="H247" s="157">
        <f t="shared" si="189"/>
        <v>0</v>
      </c>
      <c r="I247" s="157">
        <f t="shared" si="189"/>
        <v>0</v>
      </c>
      <c r="J247" s="157">
        <f t="shared" si="189"/>
        <v>0</v>
      </c>
      <c r="K247" s="157">
        <f t="shared" si="189"/>
        <v>0</v>
      </c>
      <c r="L247" s="157">
        <f t="shared" si="189"/>
        <v>0</v>
      </c>
      <c r="M247" s="157">
        <f t="shared" ref="M247:N247" si="190">M248+M249</f>
        <v>0</v>
      </c>
      <c r="N247" s="157">
        <f t="shared" si="190"/>
        <v>0</v>
      </c>
    </row>
    <row r="248" spans="1:14" ht="31.5" x14ac:dyDescent="0.25">
      <c r="A248" s="176" t="s">
        <v>586</v>
      </c>
      <c r="B248" s="63" t="s">
        <v>304</v>
      </c>
      <c r="C248" s="64" t="s">
        <v>587</v>
      </c>
      <c r="D248" s="64" t="s">
        <v>355</v>
      </c>
      <c r="E248" s="140" t="s">
        <v>588</v>
      </c>
      <c r="F248" s="64"/>
      <c r="G248" s="143">
        <v>0</v>
      </c>
      <c r="H248" s="143">
        <v>0</v>
      </c>
      <c r="I248" s="143">
        <v>0</v>
      </c>
      <c r="J248" s="41">
        <f>[1]март!K245</f>
        <v>0</v>
      </c>
      <c r="K248" s="41">
        <v>0</v>
      </c>
      <c r="L248" s="53">
        <f>J248+K248</f>
        <v>0</v>
      </c>
      <c r="M248" s="214">
        <v>0</v>
      </c>
      <c r="N248" s="214">
        <f>I248+M248</f>
        <v>0</v>
      </c>
    </row>
    <row r="249" spans="1:14" ht="31.5" x14ac:dyDescent="0.25">
      <c r="A249" s="176" t="s">
        <v>586</v>
      </c>
      <c r="B249" s="63" t="s">
        <v>315</v>
      </c>
      <c r="C249" s="64" t="s">
        <v>587</v>
      </c>
      <c r="D249" s="64" t="s">
        <v>355</v>
      </c>
      <c r="E249" s="140" t="s">
        <v>588</v>
      </c>
      <c r="F249" s="64"/>
      <c r="G249" s="143">
        <v>0</v>
      </c>
      <c r="H249" s="143">
        <v>0</v>
      </c>
      <c r="I249" s="143">
        <v>0</v>
      </c>
      <c r="J249" s="41">
        <f>[1]март!K246</f>
        <v>0</v>
      </c>
      <c r="K249" s="41">
        <v>0</v>
      </c>
      <c r="L249" s="53">
        <f>J249+K249</f>
        <v>0</v>
      </c>
      <c r="M249" s="214">
        <v>0</v>
      </c>
      <c r="N249" s="214">
        <f>I249+M249</f>
        <v>0</v>
      </c>
    </row>
    <row r="250" spans="1:14" ht="15.75" x14ac:dyDescent="0.25">
      <c r="A250" s="37" t="s">
        <v>363</v>
      </c>
      <c r="B250" s="38"/>
      <c r="C250" s="39" t="s">
        <v>364</v>
      </c>
      <c r="D250" s="39"/>
      <c r="E250" s="141"/>
      <c r="F250" s="51"/>
      <c r="G250" s="157">
        <f>G251+G252+G253+G254+G255+G256+G257+G258+G259+G260+G261+G262+G263</f>
        <v>304520500</v>
      </c>
      <c r="H250" s="157">
        <f>H251+H252+H253+H254+H255+H256+H257+H258+H259+H260+H261+H262+H263</f>
        <v>27308400</v>
      </c>
      <c r="I250" s="157">
        <f>I251+I252+I253+I254+I255+I256+I257+I258+I259+I260+I261+I262+I263</f>
        <v>331828900</v>
      </c>
      <c r="J250" s="157">
        <f t="shared" ref="J250:N250" si="191">J251+J252+J253+J254+J255+J256+J257+J258+J259+J260+J261+J262+J263</f>
        <v>1965794.5499999998</v>
      </c>
      <c r="K250" s="157">
        <f t="shared" si="191"/>
        <v>758681.99</v>
      </c>
      <c r="L250" s="157">
        <f t="shared" si="191"/>
        <v>2724476.54</v>
      </c>
      <c r="M250" s="157">
        <f t="shared" si="191"/>
        <v>0</v>
      </c>
      <c r="N250" s="157">
        <f t="shared" si="191"/>
        <v>331828900</v>
      </c>
    </row>
    <row r="251" spans="1:14" ht="63" x14ac:dyDescent="0.25">
      <c r="A251" s="176" t="s">
        <v>365</v>
      </c>
      <c r="B251" s="63" t="s">
        <v>304</v>
      </c>
      <c r="C251" s="64" t="s">
        <v>366</v>
      </c>
      <c r="D251" s="64" t="s">
        <v>245</v>
      </c>
      <c r="E251" s="140" t="s">
        <v>589</v>
      </c>
      <c r="F251" s="64" t="s">
        <v>540</v>
      </c>
      <c r="G251" s="41">
        <v>10940500</v>
      </c>
      <c r="H251" s="41">
        <v>0</v>
      </c>
      <c r="I251" s="41">
        <v>10940500</v>
      </c>
      <c r="J251" s="143">
        <f>[1]март!K248</f>
        <v>0</v>
      </c>
      <c r="K251" s="143">
        <f>135894.78+92786.32+201937.5</f>
        <v>430618.6</v>
      </c>
      <c r="L251" s="53">
        <f t="shared" ref="L251:L263" si="192">J251+K251</f>
        <v>430618.6</v>
      </c>
      <c r="M251" s="214">
        <v>0</v>
      </c>
      <c r="N251" s="214">
        <f t="shared" ref="N251:N263" si="193">I251+M251</f>
        <v>10940500</v>
      </c>
    </row>
    <row r="252" spans="1:14" ht="31.5" x14ac:dyDescent="0.25">
      <c r="A252" s="62" t="s">
        <v>367</v>
      </c>
      <c r="B252" s="63" t="s">
        <v>304</v>
      </c>
      <c r="C252" s="64" t="s">
        <v>366</v>
      </c>
      <c r="D252" s="64" t="s">
        <v>355</v>
      </c>
      <c r="E252" s="140" t="s">
        <v>590</v>
      </c>
      <c r="F252" s="64" t="s">
        <v>540</v>
      </c>
      <c r="G252" s="41">
        <v>311800</v>
      </c>
      <c r="H252" s="41">
        <v>0</v>
      </c>
      <c r="I252" s="41">
        <v>311800</v>
      </c>
      <c r="J252" s="143">
        <f>[1]март!K249</f>
        <v>96163</v>
      </c>
      <c r="K252" s="143">
        <f>7332.5+9755.89</f>
        <v>17088.39</v>
      </c>
      <c r="L252" s="53">
        <f t="shared" si="192"/>
        <v>113251.39</v>
      </c>
      <c r="M252" s="214">
        <v>0</v>
      </c>
      <c r="N252" s="214">
        <f t="shared" si="193"/>
        <v>311800</v>
      </c>
    </row>
    <row r="253" spans="1:14" ht="63" x14ac:dyDescent="0.25">
      <c r="A253" s="62" t="s">
        <v>368</v>
      </c>
      <c r="B253" s="63" t="s">
        <v>304</v>
      </c>
      <c r="C253" s="64" t="s">
        <v>366</v>
      </c>
      <c r="D253" s="64" t="s">
        <v>369</v>
      </c>
      <c r="E253" s="140">
        <v>3041182560</v>
      </c>
      <c r="F253" s="64" t="s">
        <v>540</v>
      </c>
      <c r="G253" s="41">
        <v>195600</v>
      </c>
      <c r="H253" s="41">
        <v>0</v>
      </c>
      <c r="I253" s="41">
        <v>195600</v>
      </c>
      <c r="J253" s="143">
        <f>[1]март!K250</f>
        <v>0</v>
      </c>
      <c r="K253" s="143">
        <f>16000</f>
        <v>16000</v>
      </c>
      <c r="L253" s="53">
        <f>J253+K253</f>
        <v>16000</v>
      </c>
      <c r="M253" s="214">
        <v>0</v>
      </c>
      <c r="N253" s="214">
        <f t="shared" si="193"/>
        <v>195600</v>
      </c>
    </row>
    <row r="254" spans="1:14" ht="47.25" x14ac:dyDescent="0.25">
      <c r="A254" s="62" t="s">
        <v>370</v>
      </c>
      <c r="B254" s="63" t="s">
        <v>304</v>
      </c>
      <c r="C254" s="64" t="s">
        <v>366</v>
      </c>
      <c r="D254" s="64" t="s">
        <v>333</v>
      </c>
      <c r="E254" s="140" t="s">
        <v>591</v>
      </c>
      <c r="F254" s="64" t="s">
        <v>540</v>
      </c>
      <c r="G254" s="143">
        <v>7503400</v>
      </c>
      <c r="H254" s="143">
        <v>0</v>
      </c>
      <c r="I254" s="143">
        <v>7503400</v>
      </c>
      <c r="J254" s="143">
        <f>[1]март!K251</f>
        <v>1140506.5499999998</v>
      </c>
      <c r="K254" s="143">
        <f>213750+81225</f>
        <v>294975</v>
      </c>
      <c r="L254" s="53">
        <f t="shared" si="192"/>
        <v>1435481.5499999998</v>
      </c>
      <c r="M254" s="214">
        <v>0</v>
      </c>
      <c r="N254" s="214">
        <f t="shared" si="193"/>
        <v>7503400</v>
      </c>
    </row>
    <row r="255" spans="1:14" ht="31.5" x14ac:dyDescent="0.25">
      <c r="A255" s="62" t="s">
        <v>371</v>
      </c>
      <c r="B255" s="63" t="s">
        <v>304</v>
      </c>
      <c r="C255" s="64" t="s">
        <v>366</v>
      </c>
      <c r="D255" s="64" t="s">
        <v>333</v>
      </c>
      <c r="E255" s="140" t="s">
        <v>592</v>
      </c>
      <c r="F255" s="64" t="s">
        <v>540</v>
      </c>
      <c r="G255" s="143">
        <v>2184100</v>
      </c>
      <c r="H255" s="143">
        <v>0</v>
      </c>
      <c r="I255" s="143">
        <v>2184100</v>
      </c>
      <c r="J255" s="143">
        <f>[1]март!K252</f>
        <v>729125</v>
      </c>
      <c r="K255" s="143">
        <v>0</v>
      </c>
      <c r="L255" s="53">
        <f t="shared" si="192"/>
        <v>729125</v>
      </c>
      <c r="M255" s="214">
        <v>0</v>
      </c>
      <c r="N255" s="214">
        <f t="shared" si="193"/>
        <v>2184100</v>
      </c>
    </row>
    <row r="256" spans="1:14" ht="31.5" x14ac:dyDescent="0.25">
      <c r="A256" s="62" t="s">
        <v>372</v>
      </c>
      <c r="B256" s="63" t="s">
        <v>304</v>
      </c>
      <c r="C256" s="64" t="s">
        <v>366</v>
      </c>
      <c r="D256" s="64" t="s">
        <v>338</v>
      </c>
      <c r="E256" s="140" t="s">
        <v>593</v>
      </c>
      <c r="F256" s="64" t="s">
        <v>540</v>
      </c>
      <c r="G256" s="41">
        <v>200857400</v>
      </c>
      <c r="H256" s="41">
        <v>0</v>
      </c>
      <c r="I256" s="41">
        <v>200857400</v>
      </c>
      <c r="J256" s="143">
        <f>[1]март!K253</f>
        <v>0</v>
      </c>
      <c r="K256" s="143">
        <v>0</v>
      </c>
      <c r="L256" s="53">
        <f t="shared" si="192"/>
        <v>0</v>
      </c>
      <c r="M256" s="214">
        <v>0</v>
      </c>
      <c r="N256" s="214">
        <f t="shared" si="193"/>
        <v>200857400</v>
      </c>
    </row>
    <row r="257" spans="1:14" ht="31.5" x14ac:dyDescent="0.25">
      <c r="A257" s="62" t="s">
        <v>373</v>
      </c>
      <c r="B257" s="63" t="s">
        <v>304</v>
      </c>
      <c r="C257" s="64" t="s">
        <v>366</v>
      </c>
      <c r="D257" s="64" t="s">
        <v>361</v>
      </c>
      <c r="E257" s="140" t="s">
        <v>594</v>
      </c>
      <c r="F257" s="64" t="s">
        <v>540</v>
      </c>
      <c r="G257" s="41">
        <v>49564500</v>
      </c>
      <c r="H257" s="41">
        <v>0</v>
      </c>
      <c r="I257" s="41">
        <v>49564500</v>
      </c>
      <c r="J257" s="143">
        <f>[1]март!K254</f>
        <v>0</v>
      </c>
      <c r="K257" s="143">
        <v>0</v>
      </c>
      <c r="L257" s="53">
        <f t="shared" si="192"/>
        <v>0</v>
      </c>
      <c r="M257" s="214">
        <v>0</v>
      </c>
      <c r="N257" s="214">
        <f t="shared" si="193"/>
        <v>49564500</v>
      </c>
    </row>
    <row r="258" spans="1:14" ht="15.75" x14ac:dyDescent="0.25">
      <c r="A258" s="62" t="s">
        <v>374</v>
      </c>
      <c r="B258" s="63" t="s">
        <v>304</v>
      </c>
      <c r="C258" s="64" t="s">
        <v>366</v>
      </c>
      <c r="D258" s="64" t="s">
        <v>254</v>
      </c>
      <c r="E258" s="140" t="s">
        <v>595</v>
      </c>
      <c r="F258" s="64" t="s">
        <v>540</v>
      </c>
      <c r="G258" s="143">
        <v>94400</v>
      </c>
      <c r="H258" s="143">
        <v>0</v>
      </c>
      <c r="I258" s="143">
        <v>94400</v>
      </c>
      <c r="J258" s="143">
        <f>[1]март!K255</f>
        <v>0</v>
      </c>
      <c r="K258" s="143">
        <v>0</v>
      </c>
      <c r="L258" s="53">
        <f t="shared" si="192"/>
        <v>0</v>
      </c>
      <c r="M258" s="214">
        <v>0</v>
      </c>
      <c r="N258" s="214">
        <f t="shared" si="193"/>
        <v>94400</v>
      </c>
    </row>
    <row r="259" spans="1:14" ht="15.75" x14ac:dyDescent="0.25">
      <c r="A259" s="62" t="s">
        <v>375</v>
      </c>
      <c r="B259" s="63" t="s">
        <v>304</v>
      </c>
      <c r="C259" s="64" t="s">
        <v>366</v>
      </c>
      <c r="D259" s="64" t="s">
        <v>248</v>
      </c>
      <c r="E259" s="140" t="s">
        <v>596</v>
      </c>
      <c r="F259" s="64" t="s">
        <v>540</v>
      </c>
      <c r="G259" s="143">
        <v>4157600</v>
      </c>
      <c r="H259" s="143">
        <v>0</v>
      </c>
      <c r="I259" s="143">
        <v>4157600</v>
      </c>
      <c r="J259" s="143">
        <f>[1]март!K256</f>
        <v>0</v>
      </c>
      <c r="K259" s="143">
        <v>0</v>
      </c>
      <c r="L259" s="53">
        <f t="shared" si="192"/>
        <v>0</v>
      </c>
      <c r="M259" s="214">
        <v>0</v>
      </c>
      <c r="N259" s="214">
        <f t="shared" si="193"/>
        <v>4157600</v>
      </c>
    </row>
    <row r="260" spans="1:14" ht="31.5" x14ac:dyDescent="0.25">
      <c r="A260" s="62" t="s">
        <v>376</v>
      </c>
      <c r="B260" s="63" t="s">
        <v>304</v>
      </c>
      <c r="C260" s="64" t="s">
        <v>366</v>
      </c>
      <c r="D260" s="64" t="s">
        <v>361</v>
      </c>
      <c r="E260" s="140" t="s">
        <v>597</v>
      </c>
      <c r="F260" s="64" t="s">
        <v>540</v>
      </c>
      <c r="G260" s="143">
        <v>3758000</v>
      </c>
      <c r="H260" s="143">
        <v>0</v>
      </c>
      <c r="I260" s="143">
        <v>3758000</v>
      </c>
      <c r="J260" s="143">
        <f>[1]март!K257</f>
        <v>0</v>
      </c>
      <c r="K260" s="143">
        <v>0</v>
      </c>
      <c r="L260" s="53">
        <f t="shared" si="192"/>
        <v>0</v>
      </c>
      <c r="M260" s="214">
        <v>0</v>
      </c>
      <c r="N260" s="214">
        <f t="shared" si="193"/>
        <v>3758000</v>
      </c>
    </row>
    <row r="261" spans="1:14" ht="31.5" x14ac:dyDescent="0.25">
      <c r="A261" s="62" t="s">
        <v>376</v>
      </c>
      <c r="B261" s="63" t="s">
        <v>304</v>
      </c>
      <c r="C261" s="64" t="s">
        <v>366</v>
      </c>
      <c r="D261" s="64" t="s">
        <v>338</v>
      </c>
      <c r="E261" s="140" t="s">
        <v>598</v>
      </c>
      <c r="F261" s="64" t="s">
        <v>540</v>
      </c>
      <c r="G261" s="143">
        <v>24953200</v>
      </c>
      <c r="H261" s="143">
        <v>0</v>
      </c>
      <c r="I261" s="143">
        <v>24953200</v>
      </c>
      <c r="J261" s="143">
        <f>[1]март!K258</f>
        <v>0</v>
      </c>
      <c r="K261" s="143">
        <v>0</v>
      </c>
      <c r="L261" s="53">
        <f t="shared" si="192"/>
        <v>0</v>
      </c>
      <c r="M261" s="214">
        <v>0</v>
      </c>
      <c r="N261" s="214">
        <f t="shared" si="193"/>
        <v>24953200</v>
      </c>
    </row>
    <row r="262" spans="1:14" ht="31.5" x14ac:dyDescent="0.25">
      <c r="A262" s="62" t="s">
        <v>599</v>
      </c>
      <c r="B262" s="63" t="s">
        <v>304</v>
      </c>
      <c r="C262" s="64" t="s">
        <v>366</v>
      </c>
      <c r="D262" s="64" t="s">
        <v>369</v>
      </c>
      <c r="E262" s="140" t="s">
        <v>600</v>
      </c>
      <c r="F262" s="64" t="s">
        <v>540</v>
      </c>
      <c r="G262" s="143">
        <v>0</v>
      </c>
      <c r="H262" s="143">
        <v>0</v>
      </c>
      <c r="I262" s="143">
        <v>0</v>
      </c>
      <c r="J262" s="143">
        <f>[1]март!K259</f>
        <v>0</v>
      </c>
      <c r="K262" s="143">
        <v>0</v>
      </c>
      <c r="L262" s="53">
        <f t="shared" si="192"/>
        <v>0</v>
      </c>
      <c r="M262" s="214">
        <v>0</v>
      </c>
      <c r="N262" s="214">
        <f t="shared" si="193"/>
        <v>0</v>
      </c>
    </row>
    <row r="263" spans="1:14" ht="31.5" x14ac:dyDescent="0.25">
      <c r="A263" s="62" t="s">
        <v>635</v>
      </c>
      <c r="B263" s="63" t="s">
        <v>304</v>
      </c>
      <c r="C263" s="64" t="s">
        <v>366</v>
      </c>
      <c r="D263" s="64" t="s">
        <v>338</v>
      </c>
      <c r="E263" s="140" t="s">
        <v>601</v>
      </c>
      <c r="F263" s="64" t="s">
        <v>540</v>
      </c>
      <c r="G263" s="143">
        <v>0</v>
      </c>
      <c r="H263" s="143">
        <v>27308400</v>
      </c>
      <c r="I263" s="143">
        <f>27308400</f>
        <v>27308400</v>
      </c>
      <c r="J263" s="143">
        <f>[1]март!K260</f>
        <v>0</v>
      </c>
      <c r="K263" s="143">
        <v>0</v>
      </c>
      <c r="L263" s="53">
        <f t="shared" si="192"/>
        <v>0</v>
      </c>
      <c r="M263" s="214">
        <v>0</v>
      </c>
      <c r="N263" s="214">
        <f t="shared" si="193"/>
        <v>27308400</v>
      </c>
    </row>
    <row r="264" spans="1:14" ht="31.5" x14ac:dyDescent="0.25">
      <c r="A264" s="177" t="s">
        <v>377</v>
      </c>
      <c r="B264" s="178"/>
      <c r="C264" s="179" t="s">
        <v>378</v>
      </c>
      <c r="D264" s="179"/>
      <c r="E264" s="180"/>
      <c r="F264" s="181"/>
      <c r="G264" s="182">
        <f>G266+G280+G286+G288+G290+G282+G284</f>
        <v>1885055800</v>
      </c>
      <c r="H264" s="182">
        <f>H266+H280+H286+H288+H290+H282+H284</f>
        <v>1795000</v>
      </c>
      <c r="I264" s="182">
        <f t="shared" ref="I264:M264" si="194">I266+I280+I286+I288+I290+I282+I284</f>
        <v>1886850800</v>
      </c>
      <c r="J264" s="182">
        <f t="shared" si="194"/>
        <v>343395066.78999996</v>
      </c>
      <c r="K264" s="182">
        <f t="shared" si="194"/>
        <v>112248020.40000002</v>
      </c>
      <c r="L264" s="182">
        <f t="shared" si="194"/>
        <v>455643087.19000006</v>
      </c>
      <c r="M264" s="182">
        <f t="shared" si="194"/>
        <v>0</v>
      </c>
      <c r="N264" s="182">
        <f t="shared" ref="N264" si="195">N266+N280+N286+N288+N290+N282+N284</f>
        <v>1886850800</v>
      </c>
    </row>
    <row r="265" spans="1:14" ht="31.5" x14ac:dyDescent="0.25">
      <c r="A265" s="183" t="s">
        <v>379</v>
      </c>
      <c r="B265" s="184"/>
      <c r="C265" s="44" t="s">
        <v>380</v>
      </c>
      <c r="D265" s="44"/>
      <c r="E265" s="185"/>
      <c r="F265" s="186"/>
      <c r="G265" s="187">
        <f t="shared" ref="G265:M265" si="196">G266</f>
        <v>1829424000</v>
      </c>
      <c r="H265" s="187">
        <f t="shared" si="196"/>
        <v>1795000</v>
      </c>
      <c r="I265" s="187">
        <f t="shared" si="196"/>
        <v>1831219000</v>
      </c>
      <c r="J265" s="187">
        <f t="shared" si="196"/>
        <v>331901248.11000001</v>
      </c>
      <c r="K265" s="187">
        <f t="shared" si="196"/>
        <v>109246676.42000002</v>
      </c>
      <c r="L265" s="187">
        <f t="shared" si="196"/>
        <v>441147924.53000003</v>
      </c>
      <c r="M265" s="187">
        <f t="shared" si="196"/>
        <v>0</v>
      </c>
      <c r="N265" s="187">
        <f t="shared" ref="N265" si="197">N266</f>
        <v>1831219000</v>
      </c>
    </row>
    <row r="266" spans="1:14" ht="31.5" x14ac:dyDescent="0.25">
      <c r="A266" s="37" t="s">
        <v>381</v>
      </c>
      <c r="B266" s="38"/>
      <c r="C266" s="39" t="s">
        <v>382</v>
      </c>
      <c r="D266" s="39"/>
      <c r="E266" s="162"/>
      <c r="F266" s="39"/>
      <c r="G266" s="157">
        <f t="shared" ref="G266:L266" si="198">SUM(G267:G279)</f>
        <v>1829424000</v>
      </c>
      <c r="H266" s="157">
        <f t="shared" si="198"/>
        <v>1795000</v>
      </c>
      <c r="I266" s="157">
        <f t="shared" si="198"/>
        <v>1831219000</v>
      </c>
      <c r="J266" s="157">
        <f t="shared" si="198"/>
        <v>331901248.11000001</v>
      </c>
      <c r="K266" s="157">
        <f t="shared" si="198"/>
        <v>109246676.42000002</v>
      </c>
      <c r="L266" s="157">
        <f t="shared" si="198"/>
        <v>441147924.53000003</v>
      </c>
      <c r="M266" s="157">
        <f t="shared" ref="M266:N266" si="199">SUM(M267:M279)</f>
        <v>0</v>
      </c>
      <c r="N266" s="157">
        <f t="shared" si="199"/>
        <v>1831219000</v>
      </c>
    </row>
    <row r="267" spans="1:14" ht="78.75" x14ac:dyDescent="0.25">
      <c r="A267" s="62" t="s">
        <v>383</v>
      </c>
      <c r="B267" s="63" t="s">
        <v>304</v>
      </c>
      <c r="C267" s="64" t="s">
        <v>384</v>
      </c>
      <c r="D267" s="64" t="s">
        <v>245</v>
      </c>
      <c r="E267" s="140">
        <v>241284030</v>
      </c>
      <c r="F267" s="64" t="s">
        <v>192</v>
      </c>
      <c r="G267" s="143">
        <v>147447000</v>
      </c>
      <c r="H267" s="143">
        <v>0</v>
      </c>
      <c r="I267" s="143">
        <v>147447000</v>
      </c>
      <c r="J267" s="41">
        <f>[1]март!K264</f>
        <v>31787579.620000001</v>
      </c>
      <c r="K267" s="143">
        <f>411213.9+2621900.48+4843118.03+2186099.87+340952.9+8165+205557.94</f>
        <v>10617008.120000001</v>
      </c>
      <c r="L267" s="53">
        <f t="shared" ref="L267:L279" si="200">J267+K267</f>
        <v>42404587.740000002</v>
      </c>
      <c r="M267" s="214">
        <v>0</v>
      </c>
      <c r="N267" s="214">
        <f t="shared" ref="N267:N279" si="201">I267+M267</f>
        <v>147447000</v>
      </c>
    </row>
    <row r="268" spans="1:14" ht="31.5" x14ac:dyDescent="0.25">
      <c r="A268" s="62" t="s">
        <v>385</v>
      </c>
      <c r="B268" s="63" t="s">
        <v>304</v>
      </c>
      <c r="C268" s="64" t="s">
        <v>384</v>
      </c>
      <c r="D268" s="64" t="s">
        <v>245</v>
      </c>
      <c r="E268" s="140">
        <v>241484080</v>
      </c>
      <c r="F268" s="64" t="s">
        <v>192</v>
      </c>
      <c r="G268" s="143">
        <v>27372800</v>
      </c>
      <c r="H268" s="143">
        <v>0</v>
      </c>
      <c r="I268" s="143">
        <v>27372800</v>
      </c>
      <c r="J268" s="41">
        <f>[1]март!K265</f>
        <v>0</v>
      </c>
      <c r="K268" s="143">
        <v>0</v>
      </c>
      <c r="L268" s="53">
        <f t="shared" si="200"/>
        <v>0</v>
      </c>
      <c r="M268" s="214">
        <v>0</v>
      </c>
      <c r="N268" s="214">
        <f t="shared" si="201"/>
        <v>27372800</v>
      </c>
    </row>
    <row r="269" spans="1:14" ht="63" x14ac:dyDescent="0.25">
      <c r="A269" s="62" t="s">
        <v>386</v>
      </c>
      <c r="B269" s="63" t="s">
        <v>304</v>
      </c>
      <c r="C269" s="64" t="s">
        <v>384</v>
      </c>
      <c r="D269" s="64" t="s">
        <v>245</v>
      </c>
      <c r="E269" s="140">
        <v>241284300</v>
      </c>
      <c r="F269" s="64" t="s">
        <v>192</v>
      </c>
      <c r="G269" s="143">
        <v>1621123600</v>
      </c>
      <c r="H269" s="143">
        <v>0</v>
      </c>
      <c r="I269" s="143">
        <v>1621123600</v>
      </c>
      <c r="J269" s="41">
        <f>[1]март!K266</f>
        <v>297170355.05000001</v>
      </c>
      <c r="K269" s="143">
        <f>419443.31+76490.39+382393.26+523664.86+19000+157761.07+60570+97550.38+54007727.37+95645+57086.77+31323933.43+10859475.8+363960.04</f>
        <v>98444701.680000007</v>
      </c>
      <c r="L269" s="53">
        <f t="shared" si="200"/>
        <v>395615056.73000002</v>
      </c>
      <c r="M269" s="214">
        <v>0</v>
      </c>
      <c r="N269" s="214">
        <f t="shared" si="201"/>
        <v>1621123600</v>
      </c>
    </row>
    <row r="270" spans="1:14" ht="31.5" x14ac:dyDescent="0.25">
      <c r="A270" s="188" t="s">
        <v>387</v>
      </c>
      <c r="B270" s="63" t="s">
        <v>304</v>
      </c>
      <c r="C270" s="64" t="s">
        <v>384</v>
      </c>
      <c r="D270" s="64" t="s">
        <v>388</v>
      </c>
      <c r="E270" s="166" t="s">
        <v>602</v>
      </c>
      <c r="F270" s="64" t="s">
        <v>192</v>
      </c>
      <c r="G270" s="143">
        <v>2133400</v>
      </c>
      <c r="H270" s="143">
        <v>0</v>
      </c>
      <c r="I270" s="143">
        <v>2133400</v>
      </c>
      <c r="J270" s="41">
        <f>[1]март!K267</f>
        <v>25442.260000000002</v>
      </c>
      <c r="K270" s="143">
        <f>50.87</f>
        <v>50.87</v>
      </c>
      <c r="L270" s="53">
        <f t="shared" si="200"/>
        <v>25493.13</v>
      </c>
      <c r="M270" s="214">
        <v>0</v>
      </c>
      <c r="N270" s="214">
        <f t="shared" si="201"/>
        <v>2133400</v>
      </c>
    </row>
    <row r="271" spans="1:14" ht="110.25" x14ac:dyDescent="0.25">
      <c r="A271" s="62" t="s">
        <v>389</v>
      </c>
      <c r="B271" s="63" t="s">
        <v>304</v>
      </c>
      <c r="C271" s="64" t="s">
        <v>384</v>
      </c>
      <c r="D271" s="64" t="s">
        <v>361</v>
      </c>
      <c r="E271" s="140">
        <v>3742084220</v>
      </c>
      <c r="F271" s="64" t="s">
        <v>192</v>
      </c>
      <c r="G271" s="143">
        <v>5800</v>
      </c>
      <c r="H271" s="143">
        <v>0</v>
      </c>
      <c r="I271" s="143">
        <v>5800</v>
      </c>
      <c r="J271" s="41">
        <f>[1]март!K268</f>
        <v>0</v>
      </c>
      <c r="K271" s="143">
        <v>0</v>
      </c>
      <c r="L271" s="53">
        <f t="shared" si="200"/>
        <v>0</v>
      </c>
      <c r="M271" s="214">
        <v>0</v>
      </c>
      <c r="N271" s="214">
        <f t="shared" si="201"/>
        <v>5800</v>
      </c>
    </row>
    <row r="272" spans="1:14" ht="47.25" x14ac:dyDescent="0.25">
      <c r="A272" s="62" t="s">
        <v>390</v>
      </c>
      <c r="B272" s="63" t="s">
        <v>304</v>
      </c>
      <c r="C272" s="64" t="s">
        <v>384</v>
      </c>
      <c r="D272" s="64" t="s">
        <v>192</v>
      </c>
      <c r="E272" s="140">
        <v>1541384290</v>
      </c>
      <c r="F272" s="64" t="s">
        <v>192</v>
      </c>
      <c r="G272" s="143">
        <v>120000</v>
      </c>
      <c r="H272" s="143">
        <v>0</v>
      </c>
      <c r="I272" s="143">
        <v>120000</v>
      </c>
      <c r="J272" s="41">
        <f>[1]март!K269</f>
        <v>113300</v>
      </c>
      <c r="K272" s="143">
        <v>0</v>
      </c>
      <c r="L272" s="53">
        <f t="shared" si="200"/>
        <v>113300</v>
      </c>
      <c r="M272" s="214">
        <v>0</v>
      </c>
      <c r="N272" s="214">
        <f t="shared" si="201"/>
        <v>120000</v>
      </c>
    </row>
    <row r="273" spans="1:14" ht="63" x14ac:dyDescent="0.25">
      <c r="A273" s="188" t="s">
        <v>391</v>
      </c>
      <c r="B273" s="63" t="s">
        <v>304</v>
      </c>
      <c r="C273" s="64" t="s">
        <v>384</v>
      </c>
      <c r="D273" s="64" t="s">
        <v>392</v>
      </c>
      <c r="E273" s="140" t="s">
        <v>603</v>
      </c>
      <c r="F273" s="64" t="s">
        <v>192</v>
      </c>
      <c r="G273" s="143">
        <v>433500</v>
      </c>
      <c r="H273" s="143">
        <v>0</v>
      </c>
      <c r="I273" s="143">
        <v>433500</v>
      </c>
      <c r="J273" s="41">
        <f>[1]март!K270</f>
        <v>352550</v>
      </c>
      <c r="K273" s="143">
        <v>0</v>
      </c>
      <c r="L273" s="53">
        <f t="shared" si="200"/>
        <v>352550</v>
      </c>
      <c r="M273" s="214">
        <v>0</v>
      </c>
      <c r="N273" s="214">
        <f t="shared" si="201"/>
        <v>433500</v>
      </c>
    </row>
    <row r="274" spans="1:14" ht="110.25" x14ac:dyDescent="0.25">
      <c r="A274" s="62" t="s">
        <v>393</v>
      </c>
      <c r="B274" s="63" t="s">
        <v>304</v>
      </c>
      <c r="C274" s="64" t="s">
        <v>384</v>
      </c>
      <c r="D274" s="64" t="s">
        <v>254</v>
      </c>
      <c r="E274" s="140">
        <v>3641384250</v>
      </c>
      <c r="F274" s="64" t="s">
        <v>192</v>
      </c>
      <c r="G274" s="143">
        <v>2219000</v>
      </c>
      <c r="H274" s="143">
        <v>0</v>
      </c>
      <c r="I274" s="143">
        <v>2219000</v>
      </c>
      <c r="J274" s="41">
        <f>[1]март!K271</f>
        <v>636785.6100000001</v>
      </c>
      <c r="K274" s="143">
        <f>22294.3+574.79</f>
        <v>22869.09</v>
      </c>
      <c r="L274" s="53">
        <f>J274+K274</f>
        <v>659654.70000000007</v>
      </c>
      <c r="M274" s="214">
        <v>0</v>
      </c>
      <c r="N274" s="214">
        <f t="shared" si="201"/>
        <v>2219000</v>
      </c>
    </row>
    <row r="275" spans="1:14" ht="31.5" x14ac:dyDescent="0.25">
      <c r="A275" s="62" t="s">
        <v>394</v>
      </c>
      <c r="B275" s="63" t="s">
        <v>304</v>
      </c>
      <c r="C275" s="64" t="s">
        <v>384</v>
      </c>
      <c r="D275" s="64" t="s">
        <v>395</v>
      </c>
      <c r="E275" s="140">
        <v>141284280</v>
      </c>
      <c r="F275" s="64" t="s">
        <v>192</v>
      </c>
      <c r="G275" s="143">
        <v>3223100</v>
      </c>
      <c r="H275" s="143">
        <v>0</v>
      </c>
      <c r="I275" s="143">
        <v>3223100</v>
      </c>
      <c r="J275" s="41">
        <f>[1]март!K272</f>
        <v>0</v>
      </c>
      <c r="K275" s="143">
        <v>0</v>
      </c>
      <c r="L275" s="53">
        <f t="shared" si="200"/>
        <v>0</v>
      </c>
      <c r="M275" s="214">
        <v>0</v>
      </c>
      <c r="N275" s="214">
        <f t="shared" si="201"/>
        <v>3223100</v>
      </c>
    </row>
    <row r="276" spans="1:14" ht="31.5" x14ac:dyDescent="0.25">
      <c r="A276" s="62" t="s">
        <v>396</v>
      </c>
      <c r="B276" s="63" t="s">
        <v>304</v>
      </c>
      <c r="C276" s="64" t="s">
        <v>384</v>
      </c>
      <c r="D276" s="64" t="s">
        <v>397</v>
      </c>
      <c r="E276" s="140">
        <v>3541184200</v>
      </c>
      <c r="F276" s="64" t="s">
        <v>192</v>
      </c>
      <c r="G276" s="143">
        <f>339000</f>
        <v>339000</v>
      </c>
      <c r="H276" s="143">
        <f>1795000</f>
        <v>1795000</v>
      </c>
      <c r="I276" s="143">
        <f>339000+1795000</f>
        <v>2134000</v>
      </c>
      <c r="J276" s="41">
        <f>[1]март!K273</f>
        <v>0</v>
      </c>
      <c r="K276" s="143">
        <v>0</v>
      </c>
      <c r="L276" s="53">
        <f t="shared" si="200"/>
        <v>0</v>
      </c>
      <c r="M276" s="214">
        <v>0</v>
      </c>
      <c r="N276" s="214">
        <f t="shared" si="201"/>
        <v>2134000</v>
      </c>
    </row>
    <row r="277" spans="1:14" ht="47.25" x14ac:dyDescent="0.25">
      <c r="A277" s="62" t="s">
        <v>398</v>
      </c>
      <c r="B277" s="63" t="s">
        <v>304</v>
      </c>
      <c r="C277" s="64" t="s">
        <v>384</v>
      </c>
      <c r="D277" s="64" t="s">
        <v>168</v>
      </c>
      <c r="E277" s="140">
        <v>341184270</v>
      </c>
      <c r="F277" s="64" t="s">
        <v>192</v>
      </c>
      <c r="G277" s="143">
        <v>7233500</v>
      </c>
      <c r="H277" s="143">
        <v>0</v>
      </c>
      <c r="I277" s="143">
        <v>7233500</v>
      </c>
      <c r="J277" s="41">
        <f>[1]март!K274</f>
        <v>1815235.57</v>
      </c>
      <c r="K277" s="143">
        <f>13168.64+132105.44+1049.64+7500+2233+5989.94</f>
        <v>162046.66000000003</v>
      </c>
      <c r="L277" s="53">
        <f t="shared" si="200"/>
        <v>1977282.23</v>
      </c>
      <c r="M277" s="214">
        <v>0</v>
      </c>
      <c r="N277" s="214">
        <f t="shared" si="201"/>
        <v>7233500</v>
      </c>
    </row>
    <row r="278" spans="1:14" ht="15.75" x14ac:dyDescent="0.25">
      <c r="A278" s="62" t="s">
        <v>604</v>
      </c>
      <c r="B278" s="63" t="s">
        <v>304</v>
      </c>
      <c r="C278" s="64" t="s">
        <v>384</v>
      </c>
      <c r="D278" s="64" t="s">
        <v>399</v>
      </c>
      <c r="E278" s="140">
        <v>841184350</v>
      </c>
      <c r="F278" s="64" t="s">
        <v>192</v>
      </c>
      <c r="G278" s="143">
        <v>0</v>
      </c>
      <c r="H278" s="143">
        <v>0</v>
      </c>
      <c r="I278" s="143">
        <v>0</v>
      </c>
      <c r="J278" s="41">
        <f>[1]март!K275</f>
        <v>0</v>
      </c>
      <c r="K278" s="143">
        <v>0</v>
      </c>
      <c r="L278" s="53">
        <f t="shared" si="200"/>
        <v>0</v>
      </c>
      <c r="M278" s="214">
        <v>0</v>
      </c>
      <c r="N278" s="214">
        <f t="shared" si="201"/>
        <v>0</v>
      </c>
    </row>
    <row r="279" spans="1:14" ht="31.5" x14ac:dyDescent="0.25">
      <c r="A279" s="62" t="s">
        <v>400</v>
      </c>
      <c r="B279" s="63" t="s">
        <v>304</v>
      </c>
      <c r="C279" s="64" t="s">
        <v>384</v>
      </c>
      <c r="D279" s="64" t="s">
        <v>399</v>
      </c>
      <c r="E279" s="140">
        <v>841184380</v>
      </c>
      <c r="F279" s="64" t="s">
        <v>192</v>
      </c>
      <c r="G279" s="143">
        <v>17773300</v>
      </c>
      <c r="H279" s="143">
        <v>0</v>
      </c>
      <c r="I279" s="143">
        <v>17773300</v>
      </c>
      <c r="J279" s="41">
        <f>[1]март!K276</f>
        <v>0</v>
      </c>
      <c r="K279" s="143">
        <v>0</v>
      </c>
      <c r="L279" s="53">
        <f t="shared" si="200"/>
        <v>0</v>
      </c>
      <c r="M279" s="214">
        <v>0</v>
      </c>
      <c r="N279" s="214">
        <f t="shared" si="201"/>
        <v>17773300</v>
      </c>
    </row>
    <row r="280" spans="1:14" ht="63" x14ac:dyDescent="0.25">
      <c r="A280" s="37" t="s">
        <v>401</v>
      </c>
      <c r="B280" s="38"/>
      <c r="C280" s="39" t="s">
        <v>402</v>
      </c>
      <c r="D280" s="39"/>
      <c r="E280" s="162"/>
      <c r="F280" s="39"/>
      <c r="G280" s="157">
        <f t="shared" ref="G280:L280" si="202">SUM(G281)</f>
        <v>36690000</v>
      </c>
      <c r="H280" s="157">
        <f t="shared" si="202"/>
        <v>0</v>
      </c>
      <c r="I280" s="157">
        <f t="shared" si="202"/>
        <v>36690000</v>
      </c>
      <c r="J280" s="157">
        <f t="shared" si="202"/>
        <v>8366230.5299999993</v>
      </c>
      <c r="K280" s="157">
        <f t="shared" si="202"/>
        <v>2724292.23</v>
      </c>
      <c r="L280" s="157">
        <f t="shared" si="202"/>
        <v>11090522.76</v>
      </c>
      <c r="M280" s="157">
        <f t="shared" ref="M280:N280" si="203">SUM(M281)</f>
        <v>0</v>
      </c>
      <c r="N280" s="157">
        <f t="shared" si="203"/>
        <v>36690000</v>
      </c>
    </row>
    <row r="281" spans="1:14" ht="47.25" x14ac:dyDescent="0.25">
      <c r="A281" s="62" t="s">
        <v>403</v>
      </c>
      <c r="B281" s="63" t="s">
        <v>304</v>
      </c>
      <c r="C281" s="64" t="s">
        <v>404</v>
      </c>
      <c r="D281" s="64" t="s">
        <v>245</v>
      </c>
      <c r="E281" s="140">
        <v>241284050</v>
      </c>
      <c r="F281" s="64" t="s">
        <v>192</v>
      </c>
      <c r="G281" s="143">
        <v>36690000</v>
      </c>
      <c r="H281" s="143">
        <v>0</v>
      </c>
      <c r="I281" s="143">
        <v>36690000</v>
      </c>
      <c r="J281" s="143">
        <f>[1]март!K278</f>
        <v>8366230.5299999993</v>
      </c>
      <c r="K281" s="143">
        <f>58609.37+52629.54+2613053.32</f>
        <v>2724292.23</v>
      </c>
      <c r="L281" s="53">
        <f>J281+K281</f>
        <v>11090522.76</v>
      </c>
      <c r="M281" s="214">
        <v>0</v>
      </c>
      <c r="N281" s="214">
        <f>I281+M281</f>
        <v>36690000</v>
      </c>
    </row>
    <row r="282" spans="1:14" ht="47.25" x14ac:dyDescent="0.25">
      <c r="A282" s="37" t="s">
        <v>405</v>
      </c>
      <c r="B282" s="38"/>
      <c r="C282" s="39" t="s">
        <v>406</v>
      </c>
      <c r="D282" s="39"/>
      <c r="E282" s="162"/>
      <c r="F282" s="39"/>
      <c r="G282" s="157">
        <f t="shared" ref="G282:L282" si="204">G283</f>
        <v>7709100</v>
      </c>
      <c r="H282" s="157">
        <f t="shared" si="204"/>
        <v>0</v>
      </c>
      <c r="I282" s="157">
        <f t="shared" si="204"/>
        <v>7709100</v>
      </c>
      <c r="J282" s="157">
        <f t="shared" si="204"/>
        <v>1903302.63</v>
      </c>
      <c r="K282" s="157">
        <f t="shared" si="204"/>
        <v>158399.29999999999</v>
      </c>
      <c r="L282" s="157">
        <f t="shared" si="204"/>
        <v>2061701.93</v>
      </c>
      <c r="M282" s="157">
        <f t="shared" ref="M282:N282" si="205">M283</f>
        <v>0</v>
      </c>
      <c r="N282" s="157">
        <f t="shared" si="205"/>
        <v>7709100</v>
      </c>
    </row>
    <row r="283" spans="1:14" ht="47.25" x14ac:dyDescent="0.25">
      <c r="A283" s="62" t="s">
        <v>407</v>
      </c>
      <c r="B283" s="63" t="s">
        <v>315</v>
      </c>
      <c r="C283" s="64" t="s">
        <v>408</v>
      </c>
      <c r="D283" s="64" t="s">
        <v>254</v>
      </c>
      <c r="E283" s="140">
        <v>3641651180</v>
      </c>
      <c r="F283" s="64" t="s">
        <v>192</v>
      </c>
      <c r="G283" s="143">
        <v>7709100</v>
      </c>
      <c r="H283" s="143">
        <v>0</v>
      </c>
      <c r="I283" s="143">
        <v>7709100</v>
      </c>
      <c r="J283" s="189">
        <f>[1]март!K280</f>
        <v>1903302.63</v>
      </c>
      <c r="K283" s="189">
        <f>22296+136103.3</f>
        <v>158399.29999999999</v>
      </c>
      <c r="L283" s="189">
        <f>J283+K283</f>
        <v>2061701.93</v>
      </c>
      <c r="M283" s="214">
        <v>0</v>
      </c>
      <c r="N283" s="214">
        <f>I283+M283</f>
        <v>7709100</v>
      </c>
    </row>
    <row r="284" spans="1:14" ht="47.25" x14ac:dyDescent="0.25">
      <c r="A284" s="37" t="s">
        <v>409</v>
      </c>
      <c r="B284" s="38"/>
      <c r="C284" s="39" t="s">
        <v>410</v>
      </c>
      <c r="D284" s="39"/>
      <c r="E284" s="162"/>
      <c r="F284" s="39"/>
      <c r="G284" s="157">
        <f t="shared" ref="G284:L284" si="206">G285</f>
        <v>2900</v>
      </c>
      <c r="H284" s="157">
        <f t="shared" si="206"/>
        <v>0</v>
      </c>
      <c r="I284" s="157">
        <f t="shared" si="206"/>
        <v>2900</v>
      </c>
      <c r="J284" s="157">
        <f t="shared" si="206"/>
        <v>0</v>
      </c>
      <c r="K284" s="157">
        <f t="shared" si="206"/>
        <v>0</v>
      </c>
      <c r="L284" s="157">
        <f t="shared" si="206"/>
        <v>0</v>
      </c>
      <c r="M284" s="157">
        <f t="shared" ref="M284:N284" si="207">M285</f>
        <v>0</v>
      </c>
      <c r="N284" s="157">
        <f t="shared" si="207"/>
        <v>2900</v>
      </c>
    </row>
    <row r="285" spans="1:14" ht="47.25" x14ac:dyDescent="0.25">
      <c r="A285" s="62" t="s">
        <v>411</v>
      </c>
      <c r="B285" s="63" t="s">
        <v>315</v>
      </c>
      <c r="C285" s="64" t="s">
        <v>412</v>
      </c>
      <c r="D285" s="64" t="s">
        <v>254</v>
      </c>
      <c r="E285" s="140" t="s">
        <v>605</v>
      </c>
      <c r="F285" s="64" t="s">
        <v>192</v>
      </c>
      <c r="G285" s="143">
        <v>2900</v>
      </c>
      <c r="H285" s="143">
        <v>0</v>
      </c>
      <c r="I285" s="143">
        <v>2900</v>
      </c>
      <c r="J285" s="143">
        <f>[1]март!K282</f>
        <v>0</v>
      </c>
      <c r="K285" s="143">
        <v>0</v>
      </c>
      <c r="L285" s="143">
        <f>J285+K285</f>
        <v>0</v>
      </c>
      <c r="M285" s="214">
        <v>0</v>
      </c>
      <c r="N285" s="214">
        <f>I285+M285</f>
        <v>2900</v>
      </c>
    </row>
    <row r="286" spans="1:14" ht="47.25" x14ac:dyDescent="0.25">
      <c r="A286" s="37" t="s">
        <v>413</v>
      </c>
      <c r="B286" s="38"/>
      <c r="C286" s="39" t="s">
        <v>414</v>
      </c>
      <c r="D286" s="39"/>
      <c r="E286" s="141"/>
      <c r="F286" s="51"/>
      <c r="G286" s="157">
        <f t="shared" ref="G286:L286" si="208">SUM(G287)</f>
        <v>2200000</v>
      </c>
      <c r="H286" s="157">
        <f t="shared" si="208"/>
        <v>0</v>
      </c>
      <c r="I286" s="157">
        <f t="shared" si="208"/>
        <v>2200000</v>
      </c>
      <c r="J286" s="157">
        <f t="shared" si="208"/>
        <v>0</v>
      </c>
      <c r="K286" s="157">
        <f t="shared" si="208"/>
        <v>0</v>
      </c>
      <c r="L286" s="157">
        <f t="shared" si="208"/>
        <v>0</v>
      </c>
      <c r="M286" s="157">
        <f t="shared" ref="M286:N286" si="209">SUM(M287)</f>
        <v>0</v>
      </c>
      <c r="N286" s="157">
        <f t="shared" si="209"/>
        <v>2200000</v>
      </c>
    </row>
    <row r="287" spans="1:14" ht="47.25" x14ac:dyDescent="0.25">
      <c r="A287" s="62" t="s">
        <v>415</v>
      </c>
      <c r="B287" s="63" t="s">
        <v>315</v>
      </c>
      <c r="C287" s="166" t="s">
        <v>416</v>
      </c>
      <c r="D287" s="64" t="s">
        <v>361</v>
      </c>
      <c r="E287" s="140" t="s">
        <v>606</v>
      </c>
      <c r="F287" s="64" t="s">
        <v>192</v>
      </c>
      <c r="G287" s="143">
        <v>2200000</v>
      </c>
      <c r="H287" s="143">
        <v>0</v>
      </c>
      <c r="I287" s="143">
        <v>2200000</v>
      </c>
      <c r="J287" s="41">
        <f>[1]март!K284</f>
        <v>0</v>
      </c>
      <c r="K287" s="143">
        <v>0</v>
      </c>
      <c r="L287" s="53">
        <f>J287+K287</f>
        <v>0</v>
      </c>
      <c r="M287" s="214">
        <v>0</v>
      </c>
      <c r="N287" s="214">
        <f>I287+M287</f>
        <v>2200000</v>
      </c>
    </row>
    <row r="288" spans="1:14" ht="63" x14ac:dyDescent="0.25">
      <c r="A288" s="37" t="s">
        <v>417</v>
      </c>
      <c r="B288" s="38"/>
      <c r="C288" s="39" t="s">
        <v>418</v>
      </c>
      <c r="D288" s="39"/>
      <c r="E288" s="141"/>
      <c r="F288" s="51"/>
      <c r="G288" s="157">
        <f t="shared" ref="G288:L288" si="210">SUM(G289)</f>
        <v>2200000</v>
      </c>
      <c r="H288" s="157">
        <f t="shared" si="210"/>
        <v>0</v>
      </c>
      <c r="I288" s="157">
        <f t="shared" si="210"/>
        <v>2200000</v>
      </c>
      <c r="J288" s="157">
        <f t="shared" si="210"/>
        <v>0</v>
      </c>
      <c r="K288" s="157">
        <f t="shared" si="210"/>
        <v>0</v>
      </c>
      <c r="L288" s="157">
        <f t="shared" si="210"/>
        <v>0</v>
      </c>
      <c r="M288" s="157">
        <f t="shared" ref="M288:N288" si="211">SUM(M289)</f>
        <v>0</v>
      </c>
      <c r="N288" s="157">
        <f t="shared" si="211"/>
        <v>2200000</v>
      </c>
    </row>
    <row r="289" spans="1:14" s="97" customFormat="1" ht="63" x14ac:dyDescent="0.25">
      <c r="A289" s="227" t="s">
        <v>419</v>
      </c>
      <c r="B289" s="93" t="s">
        <v>315</v>
      </c>
      <c r="C289" s="94" t="s">
        <v>420</v>
      </c>
      <c r="D289" s="94" t="s">
        <v>361</v>
      </c>
      <c r="E289" s="228" t="s">
        <v>607</v>
      </c>
      <c r="F289" s="94" t="s">
        <v>192</v>
      </c>
      <c r="G289" s="221">
        <v>2200000</v>
      </c>
      <c r="H289" s="221">
        <v>0</v>
      </c>
      <c r="I289" s="221">
        <v>2200000</v>
      </c>
      <c r="J289" s="221">
        <f>[1]март!K286</f>
        <v>0</v>
      </c>
      <c r="K289" s="221">
        <v>0</v>
      </c>
      <c r="L289" s="221">
        <f>J289+K289</f>
        <v>0</v>
      </c>
      <c r="M289" s="220">
        <v>0</v>
      </c>
      <c r="N289" s="220">
        <f>I289+M289</f>
        <v>2200000</v>
      </c>
    </row>
    <row r="290" spans="1:14" ht="31.5" x14ac:dyDescent="0.25">
      <c r="A290" s="190" t="s">
        <v>421</v>
      </c>
      <c r="B290" s="171"/>
      <c r="C290" s="39" t="s">
        <v>422</v>
      </c>
      <c r="D290" s="172"/>
      <c r="E290" s="141"/>
      <c r="F290" s="51"/>
      <c r="G290" s="157">
        <f t="shared" ref="G290:L290" si="212">SUM(G291:G292)</f>
        <v>6829800</v>
      </c>
      <c r="H290" s="157">
        <f t="shared" si="212"/>
        <v>0</v>
      </c>
      <c r="I290" s="157">
        <f t="shared" si="212"/>
        <v>6829800</v>
      </c>
      <c r="J290" s="157">
        <f t="shared" si="212"/>
        <v>1224285.52</v>
      </c>
      <c r="K290" s="157">
        <f t="shared" si="212"/>
        <v>118652.45</v>
      </c>
      <c r="L290" s="157">
        <f t="shared" si="212"/>
        <v>1342937.97</v>
      </c>
      <c r="M290" s="157">
        <f t="shared" ref="M290:N290" si="213">SUM(M291:M292)</f>
        <v>0</v>
      </c>
      <c r="N290" s="157">
        <f t="shared" si="213"/>
        <v>6829800</v>
      </c>
    </row>
    <row r="291" spans="1:14" ht="47.25" x14ac:dyDescent="0.25">
      <c r="A291" s="62" t="s">
        <v>423</v>
      </c>
      <c r="B291" s="63" t="s">
        <v>304</v>
      </c>
      <c r="C291" s="64" t="s">
        <v>424</v>
      </c>
      <c r="D291" s="64" t="s">
        <v>168</v>
      </c>
      <c r="E291" s="140" t="s">
        <v>608</v>
      </c>
      <c r="F291" s="64" t="s">
        <v>192</v>
      </c>
      <c r="G291" s="143">
        <v>1912000</v>
      </c>
      <c r="H291" s="143">
        <v>0</v>
      </c>
      <c r="I291" s="143">
        <v>1912000</v>
      </c>
      <c r="J291" s="143">
        <f>[1]март!K288</f>
        <v>124285.52</v>
      </c>
      <c r="K291" s="143">
        <v>18555</v>
      </c>
      <c r="L291" s="53">
        <f>J291+K291</f>
        <v>142840.52000000002</v>
      </c>
      <c r="M291" s="214">
        <v>0</v>
      </c>
      <c r="N291" s="214">
        <f>I291+M291</f>
        <v>1912000</v>
      </c>
    </row>
    <row r="292" spans="1:14" ht="31.5" x14ac:dyDescent="0.25">
      <c r="A292" s="62" t="s">
        <v>425</v>
      </c>
      <c r="B292" s="63" t="s">
        <v>315</v>
      </c>
      <c r="C292" s="64" t="s">
        <v>424</v>
      </c>
      <c r="D292" s="64" t="s">
        <v>168</v>
      </c>
      <c r="E292" s="140" t="s">
        <v>609</v>
      </c>
      <c r="F292" s="64" t="s">
        <v>192</v>
      </c>
      <c r="G292" s="143">
        <v>4917800</v>
      </c>
      <c r="H292" s="143">
        <v>0</v>
      </c>
      <c r="I292" s="143">
        <v>4917800</v>
      </c>
      <c r="J292" s="143">
        <f>[1]март!K289</f>
        <v>1100000</v>
      </c>
      <c r="K292" s="143">
        <f>100097.45</f>
        <v>100097.45</v>
      </c>
      <c r="L292" s="53">
        <f>J292+K292</f>
        <v>1200097.45</v>
      </c>
      <c r="M292" s="214">
        <v>0</v>
      </c>
      <c r="N292" s="214">
        <f>I292+M292</f>
        <v>4917800</v>
      </c>
    </row>
    <row r="293" spans="1:14" ht="15.75" x14ac:dyDescent="0.25">
      <c r="A293" s="54" t="s">
        <v>426</v>
      </c>
      <c r="B293" s="55"/>
      <c r="C293" s="56" t="s">
        <v>427</v>
      </c>
      <c r="D293" s="56"/>
      <c r="E293" s="191"/>
      <c r="F293" s="146"/>
      <c r="G293" s="139">
        <f t="shared" ref="G293:L293" si="214">G294+G296+G298</f>
        <v>74799000</v>
      </c>
      <c r="H293" s="139">
        <f t="shared" si="214"/>
        <v>81247725</v>
      </c>
      <c r="I293" s="139">
        <f t="shared" si="214"/>
        <v>156046725</v>
      </c>
      <c r="J293" s="139">
        <f t="shared" si="214"/>
        <v>94916910.479999989</v>
      </c>
      <c r="K293" s="139">
        <f t="shared" si="214"/>
        <v>2066018.68</v>
      </c>
      <c r="L293" s="139">
        <f t="shared" si="214"/>
        <v>96982929.159999996</v>
      </c>
      <c r="M293" s="139">
        <f t="shared" ref="M293:N293" si="215">M294+M296+M298</f>
        <v>0</v>
      </c>
      <c r="N293" s="139">
        <f t="shared" si="215"/>
        <v>156046725</v>
      </c>
    </row>
    <row r="294" spans="1:14" ht="110.25" x14ac:dyDescent="0.25">
      <c r="A294" s="192" t="s">
        <v>428</v>
      </c>
      <c r="B294" s="193"/>
      <c r="C294" s="194" t="s">
        <v>429</v>
      </c>
      <c r="D294" s="194"/>
      <c r="E294" s="195"/>
      <c r="F294" s="194"/>
      <c r="G294" s="196">
        <f t="shared" ref="G294:L294" si="216">G295</f>
        <v>70620400</v>
      </c>
      <c r="H294" s="196">
        <f t="shared" si="216"/>
        <v>0</v>
      </c>
      <c r="I294" s="196">
        <f t="shared" si="216"/>
        <v>70620400</v>
      </c>
      <c r="J294" s="196">
        <f t="shared" si="216"/>
        <v>15314999.949999999</v>
      </c>
      <c r="K294" s="196">
        <f t="shared" si="216"/>
        <v>1962179.66</v>
      </c>
      <c r="L294" s="196">
        <f t="shared" si="216"/>
        <v>17277179.609999999</v>
      </c>
      <c r="M294" s="196">
        <f t="shared" ref="M294:N294" si="217">M295</f>
        <v>0</v>
      </c>
      <c r="N294" s="196">
        <f t="shared" si="217"/>
        <v>70620400</v>
      </c>
    </row>
    <row r="295" spans="1:14" ht="47.25" x14ac:dyDescent="0.25">
      <c r="A295" s="197" t="s">
        <v>430</v>
      </c>
      <c r="B295" s="63" t="s">
        <v>315</v>
      </c>
      <c r="C295" s="198" t="s">
        <v>431</v>
      </c>
      <c r="D295" s="198" t="s">
        <v>245</v>
      </c>
      <c r="E295" s="199" t="s">
        <v>610</v>
      </c>
      <c r="F295" s="198" t="s">
        <v>611</v>
      </c>
      <c r="G295" s="189">
        <v>70620400</v>
      </c>
      <c r="H295" s="189">
        <v>0</v>
      </c>
      <c r="I295" s="189">
        <v>70620400</v>
      </c>
      <c r="J295" s="41">
        <f>[1]март!K292</f>
        <v>15314999.949999999</v>
      </c>
      <c r="K295" s="143">
        <f>1962179.66</f>
        <v>1962179.66</v>
      </c>
      <c r="L295" s="53">
        <f>J295+K295</f>
        <v>17277179.609999999</v>
      </c>
      <c r="M295" s="214">
        <v>0</v>
      </c>
      <c r="N295" s="214">
        <f>I295+M295</f>
        <v>70620400</v>
      </c>
    </row>
    <row r="296" spans="1:14" ht="126" x14ac:dyDescent="0.25">
      <c r="A296" s="192" t="s">
        <v>612</v>
      </c>
      <c r="B296" s="200"/>
      <c r="C296" s="194" t="s">
        <v>432</v>
      </c>
      <c r="D296" s="194"/>
      <c r="E296" s="195"/>
      <c r="F296" s="194"/>
      <c r="G296" s="196">
        <f t="shared" ref="G296:L296" si="218">G297</f>
        <v>312500</v>
      </c>
      <c r="H296" s="196">
        <f t="shared" si="218"/>
        <v>0</v>
      </c>
      <c r="I296" s="196">
        <f t="shared" si="218"/>
        <v>312500</v>
      </c>
      <c r="J296" s="196">
        <f t="shared" si="218"/>
        <v>65944.2</v>
      </c>
      <c r="K296" s="196">
        <f t="shared" si="218"/>
        <v>3839.02</v>
      </c>
      <c r="L296" s="196">
        <f t="shared" si="218"/>
        <v>69783.22</v>
      </c>
      <c r="M296" s="196">
        <f t="shared" ref="M296:N296" si="219">M297</f>
        <v>0</v>
      </c>
      <c r="N296" s="196">
        <f t="shared" si="219"/>
        <v>312500</v>
      </c>
    </row>
    <row r="297" spans="1:14" ht="126" x14ac:dyDescent="0.25">
      <c r="A297" s="197" t="s">
        <v>613</v>
      </c>
      <c r="B297" s="63" t="s">
        <v>315</v>
      </c>
      <c r="C297" s="198" t="s">
        <v>433</v>
      </c>
      <c r="D297" s="198" t="s">
        <v>245</v>
      </c>
      <c r="E297" s="199" t="s">
        <v>614</v>
      </c>
      <c r="F297" s="198" t="s">
        <v>611</v>
      </c>
      <c r="G297" s="189">
        <v>312500</v>
      </c>
      <c r="H297" s="189">
        <v>0</v>
      </c>
      <c r="I297" s="189">
        <v>312500</v>
      </c>
      <c r="J297" s="41">
        <f>[1]март!K294</f>
        <v>65944.2</v>
      </c>
      <c r="K297" s="143">
        <f>3839.02</f>
        <v>3839.02</v>
      </c>
      <c r="L297" s="53">
        <f>J297+K297</f>
        <v>69783.22</v>
      </c>
      <c r="M297" s="214">
        <v>0</v>
      </c>
      <c r="N297" s="214">
        <f>I297+M297</f>
        <v>312500</v>
      </c>
    </row>
    <row r="298" spans="1:14" ht="15.75" x14ac:dyDescent="0.25">
      <c r="A298" s="201" t="s">
        <v>434</v>
      </c>
      <c r="B298" s="202"/>
      <c r="C298" s="44" t="s">
        <v>435</v>
      </c>
      <c r="D298" s="44"/>
      <c r="E298" s="203"/>
      <c r="F298" s="44"/>
      <c r="G298" s="187">
        <f t="shared" ref="G298:L298" si="220">G299+G303+G307</f>
        <v>3866100</v>
      </c>
      <c r="H298" s="187">
        <f t="shared" si="220"/>
        <v>81247725</v>
      </c>
      <c r="I298" s="187">
        <f t="shared" si="220"/>
        <v>85113825</v>
      </c>
      <c r="J298" s="187">
        <f t="shared" si="220"/>
        <v>79535966.329999998</v>
      </c>
      <c r="K298" s="187">
        <f t="shared" si="220"/>
        <v>100000</v>
      </c>
      <c r="L298" s="187">
        <f t="shared" si="220"/>
        <v>79635966.329999998</v>
      </c>
      <c r="M298" s="187">
        <f t="shared" ref="M298:N298" si="221">M299+M303+M307</f>
        <v>0</v>
      </c>
      <c r="N298" s="187">
        <f t="shared" si="221"/>
        <v>85113825</v>
      </c>
    </row>
    <row r="299" spans="1:14" ht="47.25" x14ac:dyDescent="0.25">
      <c r="A299" s="183" t="s">
        <v>436</v>
      </c>
      <c r="B299" s="184"/>
      <c r="C299" s="44" t="s">
        <v>437</v>
      </c>
      <c r="D299" s="44"/>
      <c r="E299" s="185"/>
      <c r="F299" s="186"/>
      <c r="G299" s="187">
        <f t="shared" ref="G299:L299" si="222">G300+G301+G302</f>
        <v>3866100</v>
      </c>
      <c r="H299" s="187">
        <f t="shared" si="222"/>
        <v>0</v>
      </c>
      <c r="I299" s="187">
        <f t="shared" si="222"/>
        <v>3866100</v>
      </c>
      <c r="J299" s="187">
        <f t="shared" si="222"/>
        <v>303566.32999999996</v>
      </c>
      <c r="K299" s="187">
        <f t="shared" si="222"/>
        <v>0</v>
      </c>
      <c r="L299" s="187">
        <f t="shared" si="222"/>
        <v>303566.32999999996</v>
      </c>
      <c r="M299" s="187">
        <f t="shared" ref="M299:N299" si="223">M300+M301+M302</f>
        <v>0</v>
      </c>
      <c r="N299" s="187">
        <f t="shared" si="223"/>
        <v>3866100</v>
      </c>
    </row>
    <row r="300" spans="1:14" ht="47.25" x14ac:dyDescent="0.25">
      <c r="A300" s="62" t="s">
        <v>438</v>
      </c>
      <c r="B300" s="63" t="s">
        <v>304</v>
      </c>
      <c r="C300" s="64" t="s">
        <v>437</v>
      </c>
      <c r="D300" s="64" t="s">
        <v>388</v>
      </c>
      <c r="E300" s="140">
        <v>741185060</v>
      </c>
      <c r="F300" s="64" t="s">
        <v>611</v>
      </c>
      <c r="G300" s="143">
        <v>3866100</v>
      </c>
      <c r="H300" s="143">
        <v>0</v>
      </c>
      <c r="I300" s="143">
        <v>3866100</v>
      </c>
      <c r="J300" s="143">
        <f>[1]март!K297</f>
        <v>303566.32999999996</v>
      </c>
      <c r="K300" s="143">
        <v>0</v>
      </c>
      <c r="L300" s="143">
        <f>J300+K300</f>
        <v>303566.32999999996</v>
      </c>
      <c r="M300" s="214">
        <v>0</v>
      </c>
      <c r="N300" s="214">
        <f>I300+M300</f>
        <v>3866100</v>
      </c>
    </row>
    <row r="301" spans="1:14" ht="31.5" x14ac:dyDescent="0.25">
      <c r="A301" s="62" t="s">
        <v>615</v>
      </c>
      <c r="B301" s="63" t="s">
        <v>304</v>
      </c>
      <c r="C301" s="64" t="s">
        <v>437</v>
      </c>
      <c r="D301" s="64" t="s">
        <v>388</v>
      </c>
      <c r="E301" s="140">
        <v>710885060</v>
      </c>
      <c r="F301" s="64" t="s">
        <v>611</v>
      </c>
      <c r="G301" s="143">
        <v>0</v>
      </c>
      <c r="H301" s="143">
        <v>0</v>
      </c>
      <c r="I301" s="143">
        <v>0</v>
      </c>
      <c r="J301" s="143">
        <f>[1]март!K298</f>
        <v>0</v>
      </c>
      <c r="K301" s="143">
        <v>0</v>
      </c>
      <c r="L301" s="143">
        <f>J301+K301</f>
        <v>0</v>
      </c>
      <c r="M301" s="214">
        <v>0</v>
      </c>
      <c r="N301" s="214">
        <f>I301+M301</f>
        <v>0</v>
      </c>
    </row>
    <row r="302" spans="1:14" ht="63" x14ac:dyDescent="0.25">
      <c r="A302" s="62" t="s">
        <v>616</v>
      </c>
      <c r="B302" s="63" t="s">
        <v>304</v>
      </c>
      <c r="C302" s="64" t="s">
        <v>437</v>
      </c>
      <c r="D302" s="64" t="s">
        <v>388</v>
      </c>
      <c r="E302" s="140" t="s">
        <v>617</v>
      </c>
      <c r="F302" s="64" t="s">
        <v>611</v>
      </c>
      <c r="G302" s="143">
        <v>0</v>
      </c>
      <c r="H302" s="143">
        <v>0</v>
      </c>
      <c r="I302" s="143">
        <v>0</v>
      </c>
      <c r="J302" s="143">
        <f>[1]март!K299</f>
        <v>0</v>
      </c>
      <c r="K302" s="143">
        <v>0</v>
      </c>
      <c r="L302" s="143">
        <f>J302+K302</f>
        <v>0</v>
      </c>
      <c r="M302" s="214">
        <v>0</v>
      </c>
      <c r="N302" s="214">
        <f>I302+M302</f>
        <v>0</v>
      </c>
    </row>
    <row r="303" spans="1:14" ht="47.25" x14ac:dyDescent="0.25">
      <c r="A303" s="183" t="s">
        <v>436</v>
      </c>
      <c r="B303" s="184"/>
      <c r="C303" s="44" t="s">
        <v>437</v>
      </c>
      <c r="D303" s="44"/>
      <c r="E303" s="203"/>
      <c r="F303" s="186"/>
      <c r="G303" s="187">
        <f t="shared" ref="G303:L303" si="224">G304+G305+G306</f>
        <v>0</v>
      </c>
      <c r="H303" s="187">
        <f t="shared" si="224"/>
        <v>79322400</v>
      </c>
      <c r="I303" s="187">
        <f t="shared" si="224"/>
        <v>79322400</v>
      </c>
      <c r="J303" s="187">
        <f t="shared" si="224"/>
        <v>79232400</v>
      </c>
      <c r="K303" s="187">
        <f t="shared" si="224"/>
        <v>0</v>
      </c>
      <c r="L303" s="187">
        <f t="shared" si="224"/>
        <v>79232400</v>
      </c>
      <c r="M303" s="187">
        <f t="shared" ref="M303:N303" si="225">M304+M305+M306</f>
        <v>0</v>
      </c>
      <c r="N303" s="187">
        <f t="shared" si="225"/>
        <v>79322400</v>
      </c>
    </row>
    <row r="304" spans="1:14" ht="94.5" x14ac:dyDescent="0.25">
      <c r="A304" s="204" t="s">
        <v>618</v>
      </c>
      <c r="B304" s="63" t="s">
        <v>304</v>
      </c>
      <c r="C304" s="64" t="s">
        <v>437</v>
      </c>
      <c r="D304" s="64" t="s">
        <v>338</v>
      </c>
      <c r="E304" s="140" t="s">
        <v>619</v>
      </c>
      <c r="F304" s="64"/>
      <c r="G304" s="143">
        <v>0</v>
      </c>
      <c r="H304" s="143">
        <f>79052400</f>
        <v>79052400</v>
      </c>
      <c r="I304" s="143">
        <f>79052400</f>
        <v>79052400</v>
      </c>
      <c r="J304" s="143">
        <f>[1]март!K301</f>
        <v>79052400</v>
      </c>
      <c r="K304" s="143">
        <v>0</v>
      </c>
      <c r="L304" s="143">
        <f>J304+K304</f>
        <v>79052400</v>
      </c>
      <c r="M304" s="214">
        <v>0</v>
      </c>
      <c r="N304" s="214">
        <f>I304+M304</f>
        <v>79052400</v>
      </c>
    </row>
    <row r="305" spans="1:14" ht="94.5" x14ac:dyDescent="0.25">
      <c r="A305" s="204" t="s">
        <v>637</v>
      </c>
      <c r="B305" s="63" t="s">
        <v>304</v>
      </c>
      <c r="C305" s="64" t="s">
        <v>437</v>
      </c>
      <c r="D305" s="64" t="s">
        <v>254</v>
      </c>
      <c r="E305" s="140" t="s">
        <v>619</v>
      </c>
      <c r="F305" s="64"/>
      <c r="G305" s="143">
        <v>0</v>
      </c>
      <c r="H305" s="143">
        <f>90000+90000+90000</f>
        <v>270000</v>
      </c>
      <c r="I305" s="143">
        <f>90000+90000+90000</f>
        <v>270000</v>
      </c>
      <c r="J305" s="143">
        <f>[1]март!K302</f>
        <v>180000</v>
      </c>
      <c r="K305" s="143">
        <v>0</v>
      </c>
      <c r="L305" s="143">
        <f>J305+K305</f>
        <v>180000</v>
      </c>
      <c r="M305" s="214">
        <v>0</v>
      </c>
      <c r="N305" s="214">
        <f>I305+M305</f>
        <v>270000</v>
      </c>
    </row>
    <row r="306" spans="1:14" ht="94.5" x14ac:dyDescent="0.25">
      <c r="A306" s="204" t="s">
        <v>439</v>
      </c>
      <c r="B306" s="63" t="s">
        <v>304</v>
      </c>
      <c r="C306" s="64" t="s">
        <v>437</v>
      </c>
      <c r="D306" s="64" t="s">
        <v>440</v>
      </c>
      <c r="E306" s="140" t="s">
        <v>619</v>
      </c>
      <c r="F306" s="64"/>
      <c r="G306" s="143">
        <v>0</v>
      </c>
      <c r="H306" s="143">
        <v>0</v>
      </c>
      <c r="I306" s="143">
        <v>0</v>
      </c>
      <c r="J306" s="143">
        <f>[1]март!K303</f>
        <v>0</v>
      </c>
      <c r="K306" s="143">
        <v>0</v>
      </c>
      <c r="L306" s="143">
        <f>J306+K306</f>
        <v>0</v>
      </c>
      <c r="M306" s="214">
        <v>0</v>
      </c>
      <c r="N306" s="214">
        <f>I306+M306</f>
        <v>0</v>
      </c>
    </row>
    <row r="307" spans="1:14" ht="15.75" x14ac:dyDescent="0.25">
      <c r="A307" s="183" t="s">
        <v>434</v>
      </c>
      <c r="B307" s="184"/>
      <c r="C307" s="44" t="s">
        <v>435</v>
      </c>
      <c r="D307" s="44"/>
      <c r="E307" s="203"/>
      <c r="F307" s="44"/>
      <c r="G307" s="187">
        <f>G308+G309+G310+G311+G312+G313+G314+G315+G316</f>
        <v>0</v>
      </c>
      <c r="H307" s="187">
        <f>H308+H309+H310+H311+H312+H313+H314+H315+H316</f>
        <v>1925325</v>
      </c>
      <c r="I307" s="187">
        <f>I308+I309+I310+I311+I312+I313+I314+I315+I316</f>
        <v>1925325</v>
      </c>
      <c r="J307" s="187">
        <f t="shared" ref="J307:N307" si="226">J308+J309+J310+J311+J312+J313+J314+J315+J316</f>
        <v>0</v>
      </c>
      <c r="K307" s="187">
        <f t="shared" si="226"/>
        <v>100000</v>
      </c>
      <c r="L307" s="187">
        <f t="shared" si="226"/>
        <v>100000</v>
      </c>
      <c r="M307" s="187">
        <f t="shared" si="226"/>
        <v>0</v>
      </c>
      <c r="N307" s="187">
        <f t="shared" si="226"/>
        <v>1925325</v>
      </c>
    </row>
    <row r="308" spans="1:14" ht="31.5" x14ac:dyDescent="0.25">
      <c r="A308" s="62" t="s">
        <v>441</v>
      </c>
      <c r="B308" s="63" t="s">
        <v>304</v>
      </c>
      <c r="C308" s="64" t="s">
        <v>437</v>
      </c>
      <c r="D308" s="64" t="s">
        <v>245</v>
      </c>
      <c r="E308" s="140" t="s">
        <v>620</v>
      </c>
      <c r="F308" s="64"/>
      <c r="G308" s="143">
        <v>0</v>
      </c>
      <c r="H308" s="143">
        <f>750000+425325</f>
        <v>1175325</v>
      </c>
      <c r="I308" s="143">
        <f>750000+425325</f>
        <v>1175325</v>
      </c>
      <c r="J308" s="143">
        <f>[1]март!K305</f>
        <v>0</v>
      </c>
      <c r="K308" s="143">
        <v>0</v>
      </c>
      <c r="L308" s="143">
        <f>J308+K308</f>
        <v>0</v>
      </c>
      <c r="M308" s="214">
        <v>0</v>
      </c>
      <c r="N308" s="214">
        <f t="shared" ref="N308:N316" si="227">I308+M308</f>
        <v>1175325</v>
      </c>
    </row>
    <row r="309" spans="1:14" ht="31.5" x14ac:dyDescent="0.25">
      <c r="A309" s="62" t="s">
        <v>442</v>
      </c>
      <c r="B309" s="63" t="s">
        <v>304</v>
      </c>
      <c r="C309" s="64" t="s">
        <v>437</v>
      </c>
      <c r="D309" s="64" t="s">
        <v>245</v>
      </c>
      <c r="E309" s="140" t="s">
        <v>620</v>
      </c>
      <c r="F309" s="64"/>
      <c r="G309" s="143">
        <v>0</v>
      </c>
      <c r="H309" s="143">
        <f>400000</f>
        <v>400000</v>
      </c>
      <c r="I309" s="143">
        <f>400000</f>
        <v>400000</v>
      </c>
      <c r="J309" s="143">
        <f>[1]март!K306</f>
        <v>0</v>
      </c>
      <c r="K309" s="143">
        <f>100000</f>
        <v>100000</v>
      </c>
      <c r="L309" s="143">
        <f t="shared" ref="L309:L316" si="228">J309+K309</f>
        <v>100000</v>
      </c>
      <c r="M309" s="214">
        <v>0</v>
      </c>
      <c r="N309" s="214">
        <f t="shared" si="227"/>
        <v>400000</v>
      </c>
    </row>
    <row r="310" spans="1:14" ht="31.5" x14ac:dyDescent="0.25">
      <c r="A310" s="62" t="s">
        <v>621</v>
      </c>
      <c r="B310" s="63" t="s">
        <v>304</v>
      </c>
      <c r="C310" s="64" t="s">
        <v>437</v>
      </c>
      <c r="D310" s="64" t="s">
        <v>245</v>
      </c>
      <c r="E310" s="140" t="s">
        <v>620</v>
      </c>
      <c r="F310" s="64"/>
      <c r="G310" s="143">
        <v>0</v>
      </c>
      <c r="H310" s="143">
        <v>0</v>
      </c>
      <c r="I310" s="143">
        <v>0</v>
      </c>
      <c r="J310" s="143">
        <f>[1]март!K307</f>
        <v>0</v>
      </c>
      <c r="K310" s="143">
        <v>0</v>
      </c>
      <c r="L310" s="143">
        <f t="shared" si="228"/>
        <v>0</v>
      </c>
      <c r="M310" s="214">
        <v>0</v>
      </c>
      <c r="N310" s="214">
        <f t="shared" si="227"/>
        <v>0</v>
      </c>
    </row>
    <row r="311" spans="1:14" ht="31.5" x14ac:dyDescent="0.25">
      <c r="A311" s="62" t="s">
        <v>443</v>
      </c>
      <c r="B311" s="63" t="s">
        <v>304</v>
      </c>
      <c r="C311" s="64" t="s">
        <v>437</v>
      </c>
      <c r="D311" s="64" t="s">
        <v>369</v>
      </c>
      <c r="E311" s="140" t="s">
        <v>620</v>
      </c>
      <c r="F311" s="64"/>
      <c r="G311" s="143">
        <v>0</v>
      </c>
      <c r="H311" s="143">
        <v>0</v>
      </c>
      <c r="I311" s="143">
        <v>0</v>
      </c>
      <c r="J311" s="143">
        <f>[1]март!K308</f>
        <v>0</v>
      </c>
      <c r="K311" s="143">
        <v>0</v>
      </c>
      <c r="L311" s="143">
        <f t="shared" si="228"/>
        <v>0</v>
      </c>
      <c r="M311" s="214">
        <v>0</v>
      </c>
      <c r="N311" s="214">
        <f t="shared" si="227"/>
        <v>0</v>
      </c>
    </row>
    <row r="312" spans="1:14" ht="31.5" x14ac:dyDescent="0.25">
      <c r="A312" s="62" t="s">
        <v>443</v>
      </c>
      <c r="B312" s="63" t="s">
        <v>304</v>
      </c>
      <c r="C312" s="64" t="s">
        <v>437</v>
      </c>
      <c r="D312" s="64" t="s">
        <v>369</v>
      </c>
      <c r="E312" s="140" t="s">
        <v>620</v>
      </c>
      <c r="F312" s="64"/>
      <c r="G312" s="143">
        <v>0</v>
      </c>
      <c r="H312" s="143">
        <v>0</v>
      </c>
      <c r="I312" s="143">
        <v>0</v>
      </c>
      <c r="J312" s="143">
        <f>[1]март!K309</f>
        <v>0</v>
      </c>
      <c r="K312" s="143">
        <v>0</v>
      </c>
      <c r="L312" s="143">
        <f t="shared" si="228"/>
        <v>0</v>
      </c>
      <c r="M312" s="214">
        <v>0</v>
      </c>
      <c r="N312" s="214">
        <f t="shared" si="227"/>
        <v>0</v>
      </c>
    </row>
    <row r="313" spans="1:14" ht="31.5" x14ac:dyDescent="0.25">
      <c r="A313" s="5" t="s">
        <v>622</v>
      </c>
      <c r="B313" s="63" t="s">
        <v>304</v>
      </c>
      <c r="C313" s="64" t="s">
        <v>437</v>
      </c>
      <c r="D313" s="64" t="s">
        <v>355</v>
      </c>
      <c r="E313" s="140" t="s">
        <v>620</v>
      </c>
      <c r="F313" s="64"/>
      <c r="G313" s="143">
        <v>0</v>
      </c>
      <c r="H313" s="143">
        <v>150000</v>
      </c>
      <c r="I313" s="143">
        <v>150000</v>
      </c>
      <c r="J313" s="143">
        <f>[1]март!K310</f>
        <v>0</v>
      </c>
      <c r="K313" s="143">
        <v>0</v>
      </c>
      <c r="L313" s="143">
        <f t="shared" si="228"/>
        <v>0</v>
      </c>
      <c r="M313" s="214">
        <v>0</v>
      </c>
      <c r="N313" s="214">
        <f t="shared" si="227"/>
        <v>150000</v>
      </c>
    </row>
    <row r="314" spans="1:14" ht="31.5" x14ac:dyDescent="0.25">
      <c r="A314" s="5" t="s">
        <v>623</v>
      </c>
      <c r="B314" s="63" t="s">
        <v>304</v>
      </c>
      <c r="C314" s="64" t="s">
        <v>437</v>
      </c>
      <c r="D314" s="64" t="s">
        <v>333</v>
      </c>
      <c r="E314" s="140" t="s">
        <v>620</v>
      </c>
      <c r="F314" s="64"/>
      <c r="G314" s="143">
        <v>0</v>
      </c>
      <c r="H314" s="143">
        <v>0</v>
      </c>
      <c r="I314" s="143">
        <v>0</v>
      </c>
      <c r="J314" s="143">
        <f>[1]март!K311</f>
        <v>0</v>
      </c>
      <c r="K314" s="143">
        <v>0</v>
      </c>
      <c r="L314" s="143">
        <f>J314+K314</f>
        <v>0</v>
      </c>
      <c r="M314" s="214">
        <v>0</v>
      </c>
      <c r="N314" s="214">
        <f t="shared" si="227"/>
        <v>0</v>
      </c>
    </row>
    <row r="315" spans="1:14" ht="31.5" x14ac:dyDescent="0.25">
      <c r="A315" s="5" t="s">
        <v>624</v>
      </c>
      <c r="B315" s="63" t="s">
        <v>304</v>
      </c>
      <c r="C315" s="64" t="s">
        <v>437</v>
      </c>
      <c r="D315" s="64" t="s">
        <v>333</v>
      </c>
      <c r="E315" s="140" t="s">
        <v>620</v>
      </c>
      <c r="F315" s="64"/>
      <c r="G315" s="143">
        <v>0</v>
      </c>
      <c r="H315" s="143">
        <v>0</v>
      </c>
      <c r="I315" s="143">
        <v>0</v>
      </c>
      <c r="J315" s="143">
        <f>[1]март!K312</f>
        <v>0</v>
      </c>
      <c r="K315" s="143">
        <v>0</v>
      </c>
      <c r="L315" s="143">
        <f t="shared" si="228"/>
        <v>0</v>
      </c>
      <c r="M315" s="214">
        <v>0</v>
      </c>
      <c r="N315" s="214">
        <f t="shared" si="227"/>
        <v>0</v>
      </c>
    </row>
    <row r="316" spans="1:14" ht="31.5" x14ac:dyDescent="0.25">
      <c r="A316" s="5" t="s">
        <v>625</v>
      </c>
      <c r="B316" s="63" t="s">
        <v>304</v>
      </c>
      <c r="C316" s="64" t="s">
        <v>437</v>
      </c>
      <c r="D316" s="64" t="s">
        <v>333</v>
      </c>
      <c r="E316" s="140" t="s">
        <v>620</v>
      </c>
      <c r="F316" s="64"/>
      <c r="G316" s="143">
        <v>0</v>
      </c>
      <c r="H316" s="143">
        <f>200000</f>
        <v>200000</v>
      </c>
      <c r="I316" s="143">
        <f>200000</f>
        <v>200000</v>
      </c>
      <c r="J316" s="143">
        <f>[1]март!K313</f>
        <v>0</v>
      </c>
      <c r="K316" s="143">
        <v>0</v>
      </c>
      <c r="L316" s="143">
        <f t="shared" si="228"/>
        <v>0</v>
      </c>
      <c r="M316" s="214">
        <v>0</v>
      </c>
      <c r="N316" s="214">
        <f t="shared" si="227"/>
        <v>200000</v>
      </c>
    </row>
    <row r="317" spans="1:14" ht="31.5" x14ac:dyDescent="0.25">
      <c r="A317" s="54" t="s">
        <v>444</v>
      </c>
      <c r="B317" s="55"/>
      <c r="C317" s="56" t="s">
        <v>445</v>
      </c>
      <c r="D317" s="56"/>
      <c r="E317" s="205"/>
      <c r="F317" s="56"/>
      <c r="G317" s="139">
        <f t="shared" ref="G317:L317" si="229">G318</f>
        <v>0</v>
      </c>
      <c r="H317" s="139">
        <f t="shared" si="229"/>
        <v>0</v>
      </c>
      <c r="I317" s="139">
        <f t="shared" si="229"/>
        <v>0</v>
      </c>
      <c r="J317" s="139">
        <f t="shared" si="229"/>
        <v>1504949.9</v>
      </c>
      <c r="K317" s="139">
        <f t="shared" si="229"/>
        <v>0</v>
      </c>
      <c r="L317" s="139">
        <f t="shared" si="229"/>
        <v>1504949.9</v>
      </c>
      <c r="M317" s="139">
        <f t="shared" ref="M317:N317" si="230">M318</f>
        <v>1505000</v>
      </c>
      <c r="N317" s="139">
        <f t="shared" si="230"/>
        <v>1505000</v>
      </c>
    </row>
    <row r="318" spans="1:14" ht="31.5" x14ac:dyDescent="0.25">
      <c r="A318" s="5" t="s">
        <v>444</v>
      </c>
      <c r="B318" s="63" t="s">
        <v>446</v>
      </c>
      <c r="C318" s="64" t="s">
        <v>447</v>
      </c>
      <c r="D318" s="64" t="s">
        <v>86</v>
      </c>
      <c r="E318" s="140"/>
      <c r="F318" s="64"/>
      <c r="G318" s="143">
        <v>0</v>
      </c>
      <c r="H318" s="143">
        <v>0</v>
      </c>
      <c r="I318" s="143">
        <v>0</v>
      </c>
      <c r="J318" s="143">
        <f>[1]март!K315</f>
        <v>1504949.9</v>
      </c>
      <c r="K318" s="143">
        <v>0</v>
      </c>
      <c r="L318" s="143">
        <f>J318+K318</f>
        <v>1504949.9</v>
      </c>
      <c r="M318" s="214">
        <v>1505000</v>
      </c>
      <c r="N318" s="214">
        <f>I318+M318</f>
        <v>1505000</v>
      </c>
    </row>
    <row r="319" spans="1:14" ht="15.75" x14ac:dyDescent="0.25">
      <c r="A319" s="99" t="s">
        <v>448</v>
      </c>
      <c r="B319" s="36"/>
      <c r="C319" s="29" t="s">
        <v>449</v>
      </c>
      <c r="D319" s="36"/>
      <c r="E319" s="36"/>
      <c r="F319" s="29"/>
      <c r="G319" s="206">
        <f t="shared" ref="G319:L319" si="231">G320</f>
        <v>0</v>
      </c>
      <c r="H319" s="206">
        <f t="shared" si="231"/>
        <v>0</v>
      </c>
      <c r="I319" s="206">
        <f t="shared" si="231"/>
        <v>0</v>
      </c>
      <c r="J319" s="206">
        <f t="shared" si="231"/>
        <v>-0.02</v>
      </c>
      <c r="K319" s="206">
        <f t="shared" si="231"/>
        <v>0</v>
      </c>
      <c r="L319" s="206">
        <f t="shared" si="231"/>
        <v>-0.02</v>
      </c>
      <c r="M319" s="206">
        <f t="shared" ref="M319:N319" si="232">M320</f>
        <v>-0.02</v>
      </c>
      <c r="N319" s="206">
        <f t="shared" si="232"/>
        <v>-0.02</v>
      </c>
    </row>
    <row r="320" spans="1:14" ht="15.75" x14ac:dyDescent="0.25">
      <c r="A320" s="21" t="s">
        <v>448</v>
      </c>
      <c r="B320" s="49" t="s">
        <v>12</v>
      </c>
      <c r="C320" s="7" t="s">
        <v>450</v>
      </c>
      <c r="D320" s="7" t="s">
        <v>86</v>
      </c>
      <c r="E320" s="140"/>
      <c r="F320" s="64"/>
      <c r="G320" s="143">
        <v>0</v>
      </c>
      <c r="H320" s="143">
        <v>0</v>
      </c>
      <c r="I320" s="143">
        <v>0</v>
      </c>
      <c r="J320" s="143">
        <f>[1]март!K317</f>
        <v>-0.02</v>
      </c>
      <c r="K320" s="143">
        <v>0</v>
      </c>
      <c r="L320" s="143">
        <f>J320+K320</f>
        <v>-0.02</v>
      </c>
      <c r="M320" s="214">
        <f>-0.02</f>
        <v>-0.02</v>
      </c>
      <c r="N320" s="214">
        <f>I320+M320</f>
        <v>-0.02</v>
      </c>
    </row>
    <row r="321" spans="1:14" ht="94.5" x14ac:dyDescent="0.25">
      <c r="A321" s="99" t="s">
        <v>626</v>
      </c>
      <c r="B321" s="36"/>
      <c r="C321" s="29" t="s">
        <v>627</v>
      </c>
      <c r="D321" s="36"/>
      <c r="E321" s="36"/>
      <c r="F321" s="29"/>
      <c r="G321" s="206">
        <f t="shared" ref="G321:L321" si="233">G322</f>
        <v>0</v>
      </c>
      <c r="H321" s="206">
        <f t="shared" si="233"/>
        <v>0</v>
      </c>
      <c r="I321" s="206">
        <f t="shared" si="233"/>
        <v>0</v>
      </c>
      <c r="J321" s="206">
        <f t="shared" si="233"/>
        <v>0</v>
      </c>
      <c r="K321" s="206">
        <f t="shared" si="233"/>
        <v>0</v>
      </c>
      <c r="L321" s="206">
        <f t="shared" si="233"/>
        <v>0</v>
      </c>
      <c r="M321" s="206">
        <f t="shared" ref="M321:N321" si="234">M322</f>
        <v>0</v>
      </c>
      <c r="N321" s="206">
        <f t="shared" si="234"/>
        <v>0</v>
      </c>
    </row>
    <row r="322" spans="1:14" ht="78.75" x14ac:dyDescent="0.25">
      <c r="A322" s="21" t="s">
        <v>628</v>
      </c>
      <c r="B322" s="49" t="s">
        <v>12</v>
      </c>
      <c r="C322" s="7" t="s">
        <v>627</v>
      </c>
      <c r="D322" s="7" t="s">
        <v>86</v>
      </c>
      <c r="E322" s="140"/>
      <c r="F322" s="64"/>
      <c r="G322" s="143">
        <v>0</v>
      </c>
      <c r="H322" s="143">
        <v>0</v>
      </c>
      <c r="I322" s="143">
        <v>0</v>
      </c>
      <c r="J322" s="143">
        <f>[1]март!K319</f>
        <v>0</v>
      </c>
      <c r="K322" s="143">
        <f>-223975.4+223975.4-652060.57+652060.57-1379940.73+1379940.73+448718.25-448718.25-556603.98+556603.98-1554133.95+1554133.95</f>
        <v>0</v>
      </c>
      <c r="L322" s="143">
        <f>J322+K322</f>
        <v>0</v>
      </c>
      <c r="M322" s="214">
        <v>0</v>
      </c>
      <c r="N322" s="214">
        <f>I322+M322</f>
        <v>0</v>
      </c>
    </row>
    <row r="323" spans="1:14" ht="47.25" x14ac:dyDescent="0.25">
      <c r="A323" s="54" t="s">
        <v>629</v>
      </c>
      <c r="B323" s="55"/>
      <c r="C323" s="56" t="s">
        <v>630</v>
      </c>
      <c r="D323" s="56"/>
      <c r="E323" s="205"/>
      <c r="F323" s="56"/>
      <c r="G323" s="139">
        <f t="shared" ref="G323:L323" si="235">G324</f>
        <v>0</v>
      </c>
      <c r="H323" s="139">
        <f t="shared" si="235"/>
        <v>0</v>
      </c>
      <c r="I323" s="139">
        <f t="shared" si="235"/>
        <v>0</v>
      </c>
      <c r="J323" s="139">
        <f t="shared" si="235"/>
        <v>-186.06</v>
      </c>
      <c r="K323" s="139">
        <f t="shared" si="235"/>
        <v>0</v>
      </c>
      <c r="L323" s="139">
        <f t="shared" si="235"/>
        <v>-186.06</v>
      </c>
      <c r="M323" s="139">
        <f t="shared" ref="M323:N323" si="236">M324</f>
        <v>-186.06</v>
      </c>
      <c r="N323" s="139">
        <f t="shared" si="236"/>
        <v>-186.06</v>
      </c>
    </row>
    <row r="324" spans="1:14" ht="47.25" x14ac:dyDescent="0.25">
      <c r="A324" s="5" t="s">
        <v>631</v>
      </c>
      <c r="B324" s="63"/>
      <c r="C324" s="64" t="s">
        <v>632</v>
      </c>
      <c r="D324" s="64" t="s">
        <v>86</v>
      </c>
      <c r="E324" s="140"/>
      <c r="F324" s="64"/>
      <c r="G324" s="143">
        <v>0</v>
      </c>
      <c r="H324" s="143">
        <v>0</v>
      </c>
      <c r="I324" s="143">
        <v>0</v>
      </c>
      <c r="J324" s="41">
        <f>[1]март!K321</f>
        <v>-186.06</v>
      </c>
      <c r="K324" s="143">
        <v>0</v>
      </c>
      <c r="L324" s="143">
        <f>J324+K324</f>
        <v>-186.06</v>
      </c>
      <c r="M324" s="214">
        <f>-186.06</f>
        <v>-186.06</v>
      </c>
      <c r="N324" s="214">
        <f>I324+M324</f>
        <v>-186.06</v>
      </c>
    </row>
    <row r="325" spans="1:14" ht="15.75" x14ac:dyDescent="0.25">
      <c r="A325" s="207" t="s">
        <v>451</v>
      </c>
      <c r="B325" s="208"/>
      <c r="C325" s="209"/>
      <c r="D325" s="209"/>
      <c r="E325" s="209"/>
      <c r="F325" s="210"/>
      <c r="G325" s="211">
        <f t="shared" ref="G325:M325" si="237">G6+G190</f>
        <v>5121402900</v>
      </c>
      <c r="H325" s="211">
        <f t="shared" si="237"/>
        <v>83042725</v>
      </c>
      <c r="I325" s="211">
        <f>I6+I190</f>
        <v>5204445625</v>
      </c>
      <c r="J325" s="211">
        <f t="shared" si="237"/>
        <v>996321647.6400001</v>
      </c>
      <c r="K325" s="211">
        <f t="shared" si="237"/>
        <v>214966856.85000002</v>
      </c>
      <c r="L325" s="211">
        <f t="shared" si="237"/>
        <v>1211288504.4900002</v>
      </c>
      <c r="M325" s="211">
        <f t="shared" si="237"/>
        <v>78279000</v>
      </c>
      <c r="N325" s="211">
        <f>N6+N190</f>
        <v>5282724625</v>
      </c>
    </row>
    <row r="327" spans="1:14" ht="15.75" x14ac:dyDescent="0.25">
      <c r="I327" s="224"/>
      <c r="M327" s="224"/>
    </row>
    <row r="328" spans="1:14" ht="15.75" x14ac:dyDescent="0.25">
      <c r="I328" s="224"/>
    </row>
    <row r="329" spans="1:14" ht="15.75" x14ac:dyDescent="0.25">
      <c r="I329" s="224"/>
    </row>
  </sheetData>
  <autoFilter ref="A5:FC325"/>
  <mergeCells count="2">
    <mergeCell ref="A2:N2"/>
    <mergeCell ref="M1:N1"/>
  </mergeCells>
  <pageMargins left="0.78740157480314965" right="0" top="0.78740157480314965" bottom="0.78740157480314965" header="0.39370078740157483" footer="0.31496062992125984"/>
  <pageSetup paperSize="9" scale="42" firstPageNumber="201" orientation="landscape" useFirstPageNumber="1" r:id="rId1"/>
  <headerFooter>
    <oddHeader>&amp;R&amp;P</oddHeader>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апрель</vt:lpstr>
      <vt:lpstr>апрель!Заголовки_для_печати</vt:lpstr>
      <vt:lpstr>апрель!Область_печати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Марина Саид-Эмиевна Шаипова</cp:lastModifiedBy>
  <cp:lastPrinted>2025-05-07T10:38:35Z</cp:lastPrinted>
  <dcterms:created xsi:type="dcterms:W3CDTF">2024-09-23T10:48:12Z</dcterms:created>
  <dcterms:modified xsi:type="dcterms:W3CDTF">2025-05-12T06:49:49Z</dcterms:modified>
</cp:coreProperties>
</file>